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5315" windowHeight="7485"/>
  </bookViews>
  <sheets>
    <sheet name="M. Insurance 2011-2012 Brkdwn" sheetId="1" r:id="rId1"/>
  </sheets>
  <definedNames>
    <definedName name="_xlnm._FilterDatabase" localSheetId="0" hidden="1">'M. Insurance 2011-2012 Brkdwn'!$A$5:$AK$81</definedName>
    <definedName name="_xlnm.Print_Titles" localSheetId="0">'M. Insurance 2011-2012 Brkdwn'!$1:$6</definedName>
    <definedName name="Statues">'M. Insurance 2011-2012 Brkdwn'!$E$2:$E$78</definedName>
    <definedName name="_xlnm.Print_Area" localSheetId="0">'M. Insurance 2011-2012 Brkdwn'!$A$1:$AK$79</definedName>
  </definedNames>
  <calcPr calcId="144525"/>
</workbook>
</file>

<file path=xl/calcChain.xml><?xml version="1.0" encoding="utf-8"?>
<calcChain xmlns="http://schemas.openxmlformats.org/spreadsheetml/2006/main">
  <c r="H81" i="1" l="1"/>
  <c r="G81" i="1"/>
  <c r="F81" i="1"/>
  <c r="E81" i="1"/>
  <c r="B81" i="1"/>
  <c r="A81" i="1"/>
  <c r="AH79" i="1"/>
  <c r="AG79" i="1"/>
  <c r="AF79" i="1"/>
  <c r="AE79" i="1"/>
  <c r="AD79" i="1"/>
  <c r="AC79" i="1"/>
  <c r="AB79" i="1"/>
  <c r="AA79" i="1"/>
  <c r="Z79" i="1"/>
  <c r="Y79" i="1"/>
  <c r="X79" i="1"/>
  <c r="R79" i="1"/>
  <c r="AO77" i="1"/>
  <c r="AR77" i="1" s="1"/>
  <c r="AN77" i="1"/>
  <c r="AM77" i="1"/>
  <c r="AP77" i="1" s="1"/>
  <c r="AK77" i="1"/>
  <c r="AL77" i="1" s="1"/>
  <c r="J77" i="1"/>
  <c r="A77" i="1"/>
  <c r="AO76" i="1"/>
  <c r="AN76" i="1"/>
  <c r="AQ76" i="1" s="1"/>
  <c r="AM76" i="1"/>
  <c r="AP76" i="1" s="1"/>
  <c r="AL76" i="1"/>
  <c r="AK76" i="1"/>
  <c r="J76" i="1"/>
  <c r="A76" i="1"/>
  <c r="AP75" i="1"/>
  <c r="AO75" i="1"/>
  <c r="AN75" i="1"/>
  <c r="AQ75" i="1" s="1"/>
  <c r="AM75" i="1"/>
  <c r="AL75" i="1"/>
  <c r="AK75" i="1"/>
  <c r="J75" i="1"/>
  <c r="A75" i="1"/>
  <c r="AO74" i="1"/>
  <c r="AR74" i="1" s="1"/>
  <c r="AN74" i="1"/>
  <c r="AQ74" i="1" s="1"/>
  <c r="AM74" i="1"/>
  <c r="AP74" i="1" s="1"/>
  <c r="AK74" i="1"/>
  <c r="AL74" i="1" s="1"/>
  <c r="J74" i="1"/>
  <c r="A74" i="1"/>
  <c r="AQ73" i="1"/>
  <c r="AO73" i="1"/>
  <c r="AN73" i="1"/>
  <c r="AM73" i="1"/>
  <c r="AP73" i="1" s="1"/>
  <c r="AK73" i="1"/>
  <c r="AL73" i="1" s="1"/>
  <c r="J73" i="1"/>
  <c r="A73" i="1"/>
  <c r="AQ72" i="1"/>
  <c r="AO72" i="1"/>
  <c r="AN72" i="1"/>
  <c r="AM72" i="1"/>
  <c r="AP72" i="1" s="1"/>
  <c r="AK72" i="1"/>
  <c r="AL72" i="1" s="1"/>
  <c r="J72" i="1"/>
  <c r="A72" i="1"/>
  <c r="AR71" i="1"/>
  <c r="AP71" i="1"/>
  <c r="AO71" i="1"/>
  <c r="AS71" i="1" s="1"/>
  <c r="AN71" i="1"/>
  <c r="AQ71" i="1" s="1"/>
  <c r="AM71" i="1"/>
  <c r="J71" i="1"/>
  <c r="A71" i="1"/>
  <c r="AQ70" i="1"/>
  <c r="AO70" i="1"/>
  <c r="AR70" i="1" s="1"/>
  <c r="AN70" i="1"/>
  <c r="AM70" i="1"/>
  <c r="AP70" i="1" s="1"/>
  <c r="J70" i="1"/>
  <c r="A70" i="1"/>
  <c r="AR69" i="1"/>
  <c r="AP69" i="1"/>
  <c r="AO69" i="1"/>
  <c r="AS69" i="1" s="1"/>
  <c r="AN69" i="1"/>
  <c r="AQ69" i="1" s="1"/>
  <c r="H69" i="1" s="1"/>
  <c r="AM69" i="1"/>
  <c r="AK69" i="1"/>
  <c r="J69" i="1"/>
  <c r="A69" i="1"/>
  <c r="AO68" i="1"/>
  <c r="AR68" i="1" s="1"/>
  <c r="AN68" i="1"/>
  <c r="AQ68" i="1" s="1"/>
  <c r="AM68" i="1"/>
  <c r="AP68" i="1" s="1"/>
  <c r="AK68" i="1"/>
  <c r="AL68" i="1" s="1"/>
  <c r="J68" i="1"/>
  <c r="A68" i="1"/>
  <c r="AO67" i="1"/>
  <c r="AN67" i="1"/>
  <c r="AQ67" i="1" s="1"/>
  <c r="AM67" i="1"/>
  <c r="AP67" i="1" s="1"/>
  <c r="J67" i="1"/>
  <c r="A67" i="1"/>
  <c r="AO66" i="1"/>
  <c r="AN66" i="1"/>
  <c r="AQ66" i="1" s="1"/>
  <c r="AM66" i="1"/>
  <c r="AP66" i="1" s="1"/>
  <c r="AK66" i="1"/>
  <c r="J66" i="1"/>
  <c r="A66" i="1"/>
  <c r="AP65" i="1"/>
  <c r="AO65" i="1"/>
  <c r="AR65" i="1" s="1"/>
  <c r="AN65" i="1"/>
  <c r="AQ65" i="1" s="1"/>
  <c r="AM65" i="1"/>
  <c r="AL65" i="1"/>
  <c r="AK65" i="1"/>
  <c r="J65" i="1"/>
  <c r="A65" i="1"/>
  <c r="AR64" i="1"/>
  <c r="AO64" i="1"/>
  <c r="AN64" i="1"/>
  <c r="AQ64" i="1" s="1"/>
  <c r="AM64" i="1"/>
  <c r="AP64" i="1" s="1"/>
  <c r="AK64" i="1"/>
  <c r="AL64" i="1" s="1"/>
  <c r="J64" i="1"/>
  <c r="A64" i="1"/>
  <c r="AR63" i="1"/>
  <c r="AP63" i="1"/>
  <c r="AO63" i="1"/>
  <c r="AN63" i="1"/>
  <c r="AQ63" i="1" s="1"/>
  <c r="AM63" i="1"/>
  <c r="AK63" i="1"/>
  <c r="AL63" i="1" s="1"/>
  <c r="J63" i="1"/>
  <c r="A63" i="1"/>
  <c r="AQ62" i="1"/>
  <c r="AO62" i="1"/>
  <c r="AR62" i="1" s="1"/>
  <c r="AN62" i="1"/>
  <c r="AM62" i="1"/>
  <c r="AP62" i="1" s="1"/>
  <c r="AK62" i="1"/>
  <c r="AL62" i="1" s="1"/>
  <c r="J62" i="1"/>
  <c r="A62" i="1"/>
  <c r="AO61" i="1"/>
  <c r="AR61" i="1" s="1"/>
  <c r="AN61" i="1"/>
  <c r="AQ61" i="1" s="1"/>
  <c r="AM61" i="1"/>
  <c r="AL61" i="1"/>
  <c r="AK61" i="1"/>
  <c r="J61" i="1"/>
  <c r="A61" i="1"/>
  <c r="AO60" i="1"/>
  <c r="AR60" i="1" s="1"/>
  <c r="H60" i="1" s="1"/>
  <c r="AN60" i="1"/>
  <c r="AQ60" i="1" s="1"/>
  <c r="AM60" i="1"/>
  <c r="AP60" i="1" s="1"/>
  <c r="AK60" i="1"/>
  <c r="AL60" i="1" s="1"/>
  <c r="J60" i="1"/>
  <c r="A60" i="1"/>
  <c r="AO59" i="1"/>
  <c r="AN59" i="1"/>
  <c r="AQ59" i="1" s="1"/>
  <c r="AM59" i="1"/>
  <c r="AP59" i="1" s="1"/>
  <c r="AK59" i="1"/>
  <c r="AL59" i="1" s="1"/>
  <c r="J59" i="1"/>
  <c r="A59" i="1"/>
  <c r="AO58" i="1"/>
  <c r="AN58" i="1"/>
  <c r="AQ58" i="1" s="1"/>
  <c r="AM58" i="1"/>
  <c r="AP58" i="1" s="1"/>
  <c r="AL58" i="1"/>
  <c r="AK58" i="1"/>
  <c r="J58" i="1"/>
  <c r="A58" i="1"/>
  <c r="AP57" i="1"/>
  <c r="AO57" i="1"/>
  <c r="AR57" i="1" s="1"/>
  <c r="AN57" i="1"/>
  <c r="AQ57" i="1" s="1"/>
  <c r="AM57" i="1"/>
  <c r="J57" i="1"/>
  <c r="A57" i="1"/>
  <c r="AO56" i="1"/>
  <c r="AR56" i="1" s="1"/>
  <c r="AN56" i="1"/>
  <c r="AQ56" i="1" s="1"/>
  <c r="AM56" i="1"/>
  <c r="AP56" i="1" s="1"/>
  <c r="AI56" i="1"/>
  <c r="AK56" i="1" s="1"/>
  <c r="J56" i="1"/>
  <c r="A56" i="1"/>
  <c r="AR55" i="1"/>
  <c r="AP55" i="1"/>
  <c r="AO55" i="1"/>
  <c r="AN55" i="1"/>
  <c r="AQ55" i="1" s="1"/>
  <c r="AM55" i="1"/>
  <c r="AL55" i="1"/>
  <c r="AK55" i="1"/>
  <c r="J55" i="1"/>
  <c r="A55" i="1"/>
  <c r="AO54" i="1"/>
  <c r="AR54" i="1" s="1"/>
  <c r="AN54" i="1"/>
  <c r="AQ54" i="1" s="1"/>
  <c r="AM54" i="1"/>
  <c r="AK54" i="1"/>
  <c r="AL54" i="1" s="1"/>
  <c r="J54" i="1"/>
  <c r="A54" i="1"/>
  <c r="AR53" i="1"/>
  <c r="AO53" i="1"/>
  <c r="AS53" i="1" s="1"/>
  <c r="AN53" i="1"/>
  <c r="AQ53" i="1" s="1"/>
  <c r="AM53" i="1"/>
  <c r="AP53" i="1" s="1"/>
  <c r="AK53" i="1"/>
  <c r="AL53" i="1" s="1"/>
  <c r="J53" i="1"/>
  <c r="H53" i="1"/>
  <c r="A53" i="1"/>
  <c r="AO52" i="1"/>
  <c r="AN52" i="1"/>
  <c r="AQ52" i="1" s="1"/>
  <c r="AM52" i="1"/>
  <c r="AP52" i="1" s="1"/>
  <c r="AK52" i="1"/>
  <c r="AL52" i="1" s="1"/>
  <c r="J52" i="1"/>
  <c r="A52" i="1"/>
  <c r="AO51" i="1"/>
  <c r="AN51" i="1"/>
  <c r="AQ51" i="1" s="1"/>
  <c r="AM51" i="1"/>
  <c r="AP51" i="1" s="1"/>
  <c r="AL51" i="1"/>
  <c r="AK51" i="1"/>
  <c r="J51" i="1"/>
  <c r="A51" i="1"/>
  <c r="AQ50" i="1"/>
  <c r="AO50" i="1"/>
  <c r="AR50" i="1" s="1"/>
  <c r="AN50" i="1"/>
  <c r="AM50" i="1"/>
  <c r="AP50" i="1" s="1"/>
  <c r="AK50" i="1"/>
  <c r="AL50" i="1" s="1"/>
  <c r="J50" i="1"/>
  <c r="A50" i="1"/>
  <c r="AP49" i="1"/>
  <c r="AO49" i="1"/>
  <c r="AR49" i="1" s="1"/>
  <c r="AN49" i="1"/>
  <c r="AQ49" i="1" s="1"/>
  <c r="AM49" i="1"/>
  <c r="AK49" i="1"/>
  <c r="AL49" i="1" s="1"/>
  <c r="J49" i="1"/>
  <c r="A49" i="1"/>
  <c r="AR48" i="1"/>
  <c r="AP48" i="1"/>
  <c r="AO48" i="1"/>
  <c r="AS48" i="1" s="1"/>
  <c r="AN48" i="1"/>
  <c r="AQ48" i="1" s="1"/>
  <c r="AM48" i="1"/>
  <c r="AK48" i="1"/>
  <c r="AL48" i="1" s="1"/>
  <c r="J48" i="1"/>
  <c r="A48" i="1"/>
  <c r="AR47" i="1"/>
  <c r="AP47" i="1"/>
  <c r="AO47" i="1"/>
  <c r="AN47" i="1"/>
  <c r="AQ47" i="1" s="1"/>
  <c r="AM47" i="1"/>
  <c r="AL47" i="1"/>
  <c r="AK47" i="1"/>
  <c r="J47" i="1"/>
  <c r="A47" i="1"/>
  <c r="AO46" i="1"/>
  <c r="AR46" i="1" s="1"/>
  <c r="AN46" i="1"/>
  <c r="AQ46" i="1" s="1"/>
  <c r="AM46" i="1"/>
  <c r="AK46" i="1"/>
  <c r="AL46" i="1" s="1"/>
  <c r="J46" i="1"/>
  <c r="A46" i="1"/>
  <c r="AO45" i="1"/>
  <c r="AR45" i="1" s="1"/>
  <c r="AN45" i="1"/>
  <c r="AQ45" i="1" s="1"/>
  <c r="AM45" i="1"/>
  <c r="AP45" i="1" s="1"/>
  <c r="AK45" i="1"/>
  <c r="AL45" i="1" s="1"/>
  <c r="J45" i="1"/>
  <c r="A45" i="1"/>
  <c r="AO44" i="1"/>
  <c r="AN44" i="1"/>
  <c r="AQ44" i="1" s="1"/>
  <c r="AM44" i="1"/>
  <c r="AP44" i="1" s="1"/>
  <c r="AK44" i="1"/>
  <c r="AL44" i="1" s="1"/>
  <c r="J44" i="1"/>
  <c r="A44" i="1"/>
  <c r="AO43" i="1"/>
  <c r="AN43" i="1"/>
  <c r="AQ43" i="1" s="1"/>
  <c r="AM43" i="1"/>
  <c r="AP43" i="1" s="1"/>
  <c r="J43" i="1"/>
  <c r="A43" i="1"/>
  <c r="AO42" i="1"/>
  <c r="AN42" i="1"/>
  <c r="AQ42" i="1" s="1"/>
  <c r="AM42" i="1"/>
  <c r="AP42" i="1" s="1"/>
  <c r="AI42" i="1"/>
  <c r="AK42" i="1" s="1"/>
  <c r="J42" i="1"/>
  <c r="A42" i="1"/>
  <c r="AR41" i="1"/>
  <c r="AP41" i="1"/>
  <c r="AO41" i="1"/>
  <c r="AN41" i="1"/>
  <c r="AQ41" i="1" s="1"/>
  <c r="AM41" i="1"/>
  <c r="AK41" i="1"/>
  <c r="AL41" i="1" s="1"/>
  <c r="J41" i="1"/>
  <c r="A41" i="1"/>
  <c r="AQ40" i="1"/>
  <c r="AO40" i="1"/>
  <c r="AR40" i="1" s="1"/>
  <c r="AN40" i="1"/>
  <c r="AM40" i="1"/>
  <c r="AP40" i="1" s="1"/>
  <c r="AK40" i="1"/>
  <c r="AL40" i="1" s="1"/>
  <c r="J40" i="1"/>
  <c r="A40" i="1"/>
  <c r="AO39" i="1"/>
  <c r="AS39" i="1" s="1"/>
  <c r="AN39" i="1"/>
  <c r="AQ39" i="1" s="1"/>
  <c r="AM39" i="1"/>
  <c r="AP39" i="1" s="1"/>
  <c r="AK39" i="1"/>
  <c r="AL39" i="1" s="1"/>
  <c r="J39" i="1"/>
  <c r="A39" i="1"/>
  <c r="AO38" i="1"/>
  <c r="AR38" i="1" s="1"/>
  <c r="AN38" i="1"/>
  <c r="AQ38" i="1" s="1"/>
  <c r="AM38" i="1"/>
  <c r="AP38" i="1" s="1"/>
  <c r="AK38" i="1"/>
  <c r="AL38" i="1" s="1"/>
  <c r="J38" i="1"/>
  <c r="A38" i="1"/>
  <c r="AO37" i="1"/>
  <c r="AN37" i="1"/>
  <c r="AQ37" i="1" s="1"/>
  <c r="AM37" i="1"/>
  <c r="AP37" i="1" s="1"/>
  <c r="AL37" i="1"/>
  <c r="AK37" i="1"/>
  <c r="J37" i="1"/>
  <c r="A37" i="1"/>
  <c r="AP36" i="1"/>
  <c r="AO36" i="1"/>
  <c r="AN36" i="1"/>
  <c r="AQ36" i="1" s="1"/>
  <c r="AM36" i="1"/>
  <c r="AL36" i="1"/>
  <c r="AK36" i="1"/>
  <c r="J36" i="1"/>
  <c r="A36" i="1"/>
  <c r="AP35" i="1"/>
  <c r="AO35" i="1"/>
  <c r="AN35" i="1"/>
  <c r="AQ35" i="1" s="1"/>
  <c r="AM35" i="1"/>
  <c r="J35" i="1"/>
  <c r="A35" i="1"/>
  <c r="AP34" i="1"/>
  <c r="AO34" i="1"/>
  <c r="AN34" i="1"/>
  <c r="AQ34" i="1" s="1"/>
  <c r="AM34" i="1"/>
  <c r="AK34" i="1"/>
  <c r="J34" i="1"/>
  <c r="A34" i="1"/>
  <c r="AR33" i="1"/>
  <c r="AP33" i="1"/>
  <c r="AO33" i="1"/>
  <c r="AS33" i="1" s="1"/>
  <c r="AN33" i="1"/>
  <c r="AQ33" i="1" s="1"/>
  <c r="AM33" i="1"/>
  <c r="AK33" i="1"/>
  <c r="AL33" i="1" s="1"/>
  <c r="J33" i="1"/>
  <c r="A33" i="1"/>
  <c r="AR32" i="1"/>
  <c r="AP32" i="1"/>
  <c r="AO32" i="1"/>
  <c r="AS32" i="1" s="1"/>
  <c r="AN32" i="1"/>
  <c r="AQ32" i="1" s="1"/>
  <c r="AM32" i="1"/>
  <c r="AK32" i="1"/>
  <c r="AL32" i="1" s="1"/>
  <c r="J32" i="1"/>
  <c r="A32" i="1"/>
  <c r="AO31" i="1"/>
  <c r="AR31" i="1" s="1"/>
  <c r="AN31" i="1"/>
  <c r="AQ31" i="1" s="1"/>
  <c r="AM31" i="1"/>
  <c r="AP31" i="1" s="1"/>
  <c r="AL31" i="1"/>
  <c r="AK31" i="1"/>
  <c r="J31" i="1"/>
  <c r="A31" i="1"/>
  <c r="AO30" i="1"/>
  <c r="AR30" i="1" s="1"/>
  <c r="AN30" i="1"/>
  <c r="AQ30" i="1" s="1"/>
  <c r="AM30" i="1"/>
  <c r="AP30" i="1" s="1"/>
  <c r="AK30" i="1"/>
  <c r="AL30" i="1" s="1"/>
  <c r="J30" i="1"/>
  <c r="A30" i="1"/>
  <c r="AO29" i="1"/>
  <c r="AN29" i="1"/>
  <c r="AQ29" i="1" s="1"/>
  <c r="AM29" i="1"/>
  <c r="AP29" i="1" s="1"/>
  <c r="AL29" i="1"/>
  <c r="AK29" i="1"/>
  <c r="J29" i="1"/>
  <c r="A29" i="1"/>
  <c r="AO28" i="1"/>
  <c r="AN28" i="1"/>
  <c r="AQ28" i="1" s="1"/>
  <c r="AM28" i="1"/>
  <c r="AP28" i="1" s="1"/>
  <c r="AK28" i="1"/>
  <c r="AL28" i="1" s="1"/>
  <c r="J28" i="1"/>
  <c r="A28" i="1"/>
  <c r="AP27" i="1"/>
  <c r="AO27" i="1"/>
  <c r="AN27" i="1"/>
  <c r="AQ27" i="1" s="1"/>
  <c r="AM27" i="1"/>
  <c r="AL27" i="1"/>
  <c r="AK27" i="1"/>
  <c r="J27" i="1"/>
  <c r="A27" i="1"/>
  <c r="AQ26" i="1"/>
  <c r="AO26" i="1"/>
  <c r="AR26" i="1" s="1"/>
  <c r="AN26" i="1"/>
  <c r="AM26" i="1"/>
  <c r="AP26" i="1" s="1"/>
  <c r="AK26" i="1"/>
  <c r="AL26" i="1" s="1"/>
  <c r="J26" i="1"/>
  <c r="A26" i="1"/>
  <c r="AQ25" i="1"/>
  <c r="AO25" i="1"/>
  <c r="AR25" i="1" s="1"/>
  <c r="AN25" i="1"/>
  <c r="AM25" i="1"/>
  <c r="AP25" i="1" s="1"/>
  <c r="AK25" i="1"/>
  <c r="AL25" i="1" s="1"/>
  <c r="J25" i="1"/>
  <c r="A25" i="1"/>
  <c r="AQ24" i="1"/>
  <c r="AO24" i="1"/>
  <c r="AR24" i="1" s="1"/>
  <c r="AN24" i="1"/>
  <c r="AM24" i="1"/>
  <c r="AP24" i="1" s="1"/>
  <c r="J24" i="1"/>
  <c r="A24" i="1"/>
  <c r="AR23" i="1"/>
  <c r="AP23" i="1"/>
  <c r="AO23" i="1"/>
  <c r="AS23" i="1" s="1"/>
  <c r="AN23" i="1"/>
  <c r="AQ23" i="1" s="1"/>
  <c r="AM23" i="1"/>
  <c r="J23" i="1"/>
  <c r="A23" i="1"/>
  <c r="AQ22" i="1"/>
  <c r="AO22" i="1"/>
  <c r="AN22" i="1"/>
  <c r="AM22" i="1"/>
  <c r="AP22" i="1" s="1"/>
  <c r="J22" i="1"/>
  <c r="A22" i="1"/>
  <c r="AR21" i="1"/>
  <c r="AP21" i="1"/>
  <c r="AO21" i="1"/>
  <c r="AS21" i="1" s="1"/>
  <c r="AN21" i="1"/>
  <c r="AQ21" i="1" s="1"/>
  <c r="AM21" i="1"/>
  <c r="AK21" i="1"/>
  <c r="AI21" i="1"/>
  <c r="AI79" i="1" s="1"/>
  <c r="J21" i="1"/>
  <c r="A21" i="1"/>
  <c r="AO20" i="1"/>
  <c r="AN20" i="1"/>
  <c r="AQ20" i="1" s="1"/>
  <c r="AM20" i="1"/>
  <c r="AP20" i="1" s="1"/>
  <c r="AL20" i="1"/>
  <c r="AK20" i="1"/>
  <c r="J20" i="1"/>
  <c r="A20" i="1"/>
  <c r="AP19" i="1"/>
  <c r="AO19" i="1"/>
  <c r="AN19" i="1"/>
  <c r="AQ19" i="1" s="1"/>
  <c r="AM19" i="1"/>
  <c r="AL19" i="1"/>
  <c r="AK19" i="1"/>
  <c r="J19" i="1"/>
  <c r="A19" i="1"/>
  <c r="AP18" i="1"/>
  <c r="AO18" i="1"/>
  <c r="AN18" i="1"/>
  <c r="AQ18" i="1" s="1"/>
  <c r="AM18" i="1"/>
  <c r="AL18" i="1"/>
  <c r="AK18" i="1"/>
  <c r="J18" i="1"/>
  <c r="A18" i="1"/>
  <c r="AR17" i="1"/>
  <c r="AP17" i="1"/>
  <c r="AO17" i="1"/>
  <c r="AN17" i="1"/>
  <c r="AQ17" i="1" s="1"/>
  <c r="AM17" i="1"/>
  <c r="AK17" i="1"/>
  <c r="AL17" i="1" s="1"/>
  <c r="J17" i="1"/>
  <c r="A17" i="1"/>
  <c r="AP16" i="1"/>
  <c r="AO16" i="1"/>
  <c r="AN16" i="1"/>
  <c r="AQ16" i="1" s="1"/>
  <c r="AM16" i="1"/>
  <c r="AK16" i="1"/>
  <c r="AL16" i="1" s="1"/>
  <c r="J16" i="1"/>
  <c r="A16" i="1"/>
  <c r="AR15" i="1"/>
  <c r="AP15" i="1"/>
  <c r="AO15" i="1"/>
  <c r="AN15" i="1"/>
  <c r="AQ15" i="1" s="1"/>
  <c r="AM15" i="1"/>
  <c r="AL15" i="1"/>
  <c r="AK15" i="1"/>
  <c r="J15" i="1"/>
  <c r="A15" i="1"/>
  <c r="AO14" i="1"/>
  <c r="AR14" i="1" s="1"/>
  <c r="AN14" i="1"/>
  <c r="AS14" i="1" s="1"/>
  <c r="AM14" i="1"/>
  <c r="AP14" i="1" s="1"/>
  <c r="AL14" i="1"/>
  <c r="AK14" i="1"/>
  <c r="J14" i="1"/>
  <c r="A14" i="1"/>
  <c r="AR13" i="1"/>
  <c r="AO13" i="1"/>
  <c r="AN13" i="1"/>
  <c r="AQ13" i="1" s="1"/>
  <c r="AM13" i="1"/>
  <c r="AP13" i="1" s="1"/>
  <c r="AK13" i="1"/>
  <c r="AL13" i="1" s="1"/>
  <c r="J13" i="1"/>
  <c r="H13" i="1"/>
  <c r="A13" i="1"/>
  <c r="AO12" i="1"/>
  <c r="AN12" i="1"/>
  <c r="AQ12" i="1" s="1"/>
  <c r="AM12" i="1"/>
  <c r="AP12" i="1" s="1"/>
  <c r="AK12" i="1"/>
  <c r="AL12" i="1" s="1"/>
  <c r="J12" i="1"/>
  <c r="A12" i="1"/>
  <c r="AO11" i="1"/>
  <c r="AN11" i="1"/>
  <c r="AQ11" i="1" s="1"/>
  <c r="AM11" i="1"/>
  <c r="AP11" i="1" s="1"/>
  <c r="J11" i="1"/>
  <c r="A11" i="1"/>
  <c r="AO10" i="1"/>
  <c r="AN10" i="1"/>
  <c r="AQ10" i="1" s="1"/>
  <c r="AM10" i="1"/>
  <c r="AP10" i="1" s="1"/>
  <c r="J10" i="1"/>
  <c r="A10" i="1"/>
  <c r="AO9" i="1"/>
  <c r="AN9" i="1"/>
  <c r="AQ9" i="1" s="1"/>
  <c r="AM9" i="1"/>
  <c r="AP9" i="1" s="1"/>
  <c r="J9" i="1"/>
  <c r="A9" i="1"/>
  <c r="AO8" i="1"/>
  <c r="AN8" i="1"/>
  <c r="AQ8" i="1" s="1"/>
  <c r="AM8" i="1"/>
  <c r="AP8" i="1" s="1"/>
  <c r="AK8" i="1"/>
  <c r="J8" i="1"/>
  <c r="A8" i="1"/>
  <c r="AQ7" i="1"/>
  <c r="AO7" i="1"/>
  <c r="AN7" i="1"/>
  <c r="AM7" i="1"/>
  <c r="AP7" i="1" s="1"/>
  <c r="AK7" i="1"/>
  <c r="AL7" i="1" s="1"/>
  <c r="J7" i="1"/>
  <c r="A7" i="1"/>
  <c r="AT4" i="1"/>
  <c r="AS4" i="1"/>
  <c r="AR4" i="1"/>
  <c r="AP4" i="1"/>
  <c r="AP3" i="1"/>
  <c r="J79" i="1" l="1"/>
  <c r="J81" i="1" s="1"/>
  <c r="H15" i="1"/>
  <c r="AS15" i="1"/>
  <c r="AS16" i="1"/>
  <c r="AR16" i="1"/>
  <c r="I21" i="1"/>
  <c r="H21" i="1"/>
  <c r="AT71" i="1"/>
  <c r="AQ14" i="1"/>
  <c r="H14" i="1" s="1"/>
  <c r="AT23" i="1"/>
  <c r="AT32" i="1"/>
  <c r="AT39" i="1"/>
  <c r="AS22" i="1"/>
  <c r="AS24" i="1"/>
  <c r="I24" i="1" s="1"/>
  <c r="AS25" i="1"/>
  <c r="AS30" i="1"/>
  <c r="I30" i="1" s="1"/>
  <c r="AR39" i="1"/>
  <c r="H39" i="1" s="1"/>
  <c r="AS40" i="1"/>
  <c r="AT40" i="1" s="1"/>
  <c r="AS60" i="1"/>
  <c r="I60" i="1" s="1"/>
  <c r="AS62" i="1"/>
  <c r="AT62" i="1" s="1"/>
  <c r="AS68" i="1"/>
  <c r="AT68" i="1" s="1"/>
  <c r="AS70" i="1"/>
  <c r="AT70" i="1" s="1"/>
  <c r="AS72" i="1"/>
  <c r="AS73" i="1"/>
  <c r="AR22" i="1"/>
  <c r="H22" i="1" s="1"/>
  <c r="H30" i="1"/>
  <c r="H41" i="1"/>
  <c r="AS41" i="1"/>
  <c r="H47" i="1"/>
  <c r="AS47" i="1"/>
  <c r="H55" i="1"/>
  <c r="AS55" i="1"/>
  <c r="AT55" i="1" s="1"/>
  <c r="H63" i="1"/>
  <c r="AS63" i="1"/>
  <c r="H68" i="1"/>
  <c r="AR72" i="1"/>
  <c r="H72" i="1" s="1"/>
  <c r="AR73" i="1"/>
  <c r="K30" i="1"/>
  <c r="L30" i="1" s="1"/>
  <c r="M30" i="1" s="1"/>
  <c r="K21" i="1"/>
  <c r="L21" i="1"/>
  <c r="H57" i="1"/>
  <c r="K60" i="1"/>
  <c r="L60" i="1" s="1"/>
  <c r="O60" i="1" s="1"/>
  <c r="AR42" i="1"/>
  <c r="AS42" i="1"/>
  <c r="H42" i="1"/>
  <c r="AT41" i="1"/>
  <c r="I41" i="1"/>
  <c r="AR67" i="1"/>
  <c r="H67" i="1" s="1"/>
  <c r="AS67" i="1"/>
  <c r="AR19" i="1"/>
  <c r="H19" i="1" s="1"/>
  <c r="AS19" i="1"/>
  <c r="AR27" i="1"/>
  <c r="H27" i="1"/>
  <c r="AS27" i="1"/>
  <c r="AS54" i="1"/>
  <c r="AP54" i="1"/>
  <c r="H54" i="1" s="1"/>
  <c r="H59" i="1"/>
  <c r="AR59" i="1"/>
  <c r="AS59" i="1"/>
  <c r="AT63" i="1"/>
  <c r="I63" i="1"/>
  <c r="AS64" i="1"/>
  <c r="H64" i="1"/>
  <c r="AR66" i="1"/>
  <c r="H66" i="1" s="1"/>
  <c r="AS66" i="1"/>
  <c r="AT21" i="1"/>
  <c r="I62" i="1"/>
  <c r="I71" i="1"/>
  <c r="H16" i="1"/>
  <c r="H23" i="1"/>
  <c r="I53" i="1"/>
  <c r="AT69" i="1"/>
  <c r="AT15" i="1"/>
  <c r="AT22" i="1"/>
  <c r="H32" i="1"/>
  <c r="AT47" i="1"/>
  <c r="H48" i="1"/>
  <c r="AT53" i="1"/>
  <c r="I55" i="1"/>
  <c r="I69" i="1"/>
  <c r="I15" i="1"/>
  <c r="I22" i="1"/>
  <c r="H24" i="1"/>
  <c r="AS38" i="1"/>
  <c r="H45" i="1"/>
  <c r="AS45" i="1"/>
  <c r="I47" i="1"/>
  <c r="AR28" i="1"/>
  <c r="H28" i="1" s="1"/>
  <c r="AS28" i="1"/>
  <c r="AR43" i="1"/>
  <c r="AS43" i="1"/>
  <c r="AR36" i="1"/>
  <c r="H36" i="1" s="1"/>
  <c r="AS36" i="1"/>
  <c r="AS61" i="1"/>
  <c r="AP61" i="1"/>
  <c r="H61" i="1" s="1"/>
  <c r="AS12" i="1"/>
  <c r="AR12" i="1"/>
  <c r="H12" i="1" s="1"/>
  <c r="AS10" i="1"/>
  <c r="AR10" i="1"/>
  <c r="H10" i="1" s="1"/>
  <c r="AR11" i="1"/>
  <c r="H11" i="1" s="1"/>
  <c r="AS11" i="1"/>
  <c r="AS17" i="1"/>
  <c r="H17" i="1"/>
  <c r="AS46" i="1"/>
  <c r="AP46" i="1"/>
  <c r="H46" i="1" s="1"/>
  <c r="AR58" i="1"/>
  <c r="H58" i="1" s="1"/>
  <c r="AS58" i="1"/>
  <c r="AT72" i="1"/>
  <c r="I72" i="1"/>
  <c r="AT73" i="1"/>
  <c r="I73" i="1"/>
  <c r="AT60" i="1"/>
  <c r="I14" i="1"/>
  <c r="K24" i="1"/>
  <c r="L24" i="1" s="1"/>
  <c r="H70" i="1"/>
  <c r="AS31" i="1"/>
  <c r="H33" i="1"/>
  <c r="H38" i="1"/>
  <c r="H40" i="1"/>
  <c r="H62" i="1"/>
  <c r="H71" i="1"/>
  <c r="AR18" i="1"/>
  <c r="H18" i="1" s="1"/>
  <c r="AS18" i="1"/>
  <c r="AR34" i="1"/>
  <c r="H34" i="1" s="1"/>
  <c r="AS34" i="1"/>
  <c r="AT33" i="1"/>
  <c r="I33" i="1"/>
  <c r="AS20" i="1"/>
  <c r="AR20" i="1"/>
  <c r="H20" i="1" s="1"/>
  <c r="AR7" i="1"/>
  <c r="H7" i="1" s="1"/>
  <c r="AS7" i="1"/>
  <c r="I7" i="1" s="1"/>
  <c r="AR9" i="1"/>
  <c r="H9" i="1" s="1"/>
  <c r="AS9" i="1"/>
  <c r="AT16" i="1"/>
  <c r="I16" i="1"/>
  <c r="AR29" i="1"/>
  <c r="H29" i="1" s="1"/>
  <c r="AS29" i="1"/>
  <c r="AR35" i="1"/>
  <c r="H35" i="1" s="1"/>
  <c r="AS35" i="1"/>
  <c r="AR52" i="1"/>
  <c r="H52" i="1" s="1"/>
  <c r="AS52" i="1"/>
  <c r="AR76" i="1"/>
  <c r="H76" i="1" s="1"/>
  <c r="AS76" i="1"/>
  <c r="AT14" i="1"/>
  <c r="AT30" i="1"/>
  <c r="I23" i="1"/>
  <c r="H25" i="1"/>
  <c r="H43" i="1"/>
  <c r="I70" i="1"/>
  <c r="AR37" i="1"/>
  <c r="AS37" i="1"/>
  <c r="AS26" i="1"/>
  <c r="H26" i="1"/>
  <c r="AT25" i="1"/>
  <c r="I25" i="1"/>
  <c r="AS8" i="1"/>
  <c r="AR8" i="1"/>
  <c r="H8" i="1" s="1"/>
  <c r="AR44" i="1"/>
  <c r="H44" i="1" s="1"/>
  <c r="AS44" i="1"/>
  <c r="AT48" i="1"/>
  <c r="I48" i="1"/>
  <c r="AS49" i="1"/>
  <c r="H49" i="1"/>
  <c r="AR51" i="1"/>
  <c r="H51" i="1" s="1"/>
  <c r="AS51" i="1"/>
  <c r="AR75" i="1"/>
  <c r="AS75" i="1"/>
  <c r="H75" i="1"/>
  <c r="AQ77" i="1"/>
  <c r="H77" i="1" s="1"/>
  <c r="AS77" i="1"/>
  <c r="I40" i="1"/>
  <c r="AK79" i="1"/>
  <c r="AS13" i="1"/>
  <c r="AT24" i="1"/>
  <c r="H31" i="1"/>
  <c r="I32" i="1"/>
  <c r="H37" i="1"/>
  <c r="I39" i="1"/>
  <c r="I68" i="1"/>
  <c r="H50" i="1"/>
  <c r="H65" i="1"/>
  <c r="H74" i="1"/>
  <c r="H73" i="1"/>
  <c r="AS50" i="1"/>
  <c r="H56" i="1"/>
  <c r="AS56" i="1"/>
  <c r="AS57" i="1"/>
  <c r="AS65" i="1"/>
  <c r="AS74" i="1"/>
  <c r="S24" i="1" l="1"/>
  <c r="N24" i="1"/>
  <c r="I57" i="1"/>
  <c r="AT57" i="1"/>
  <c r="AT76" i="1"/>
  <c r="I76" i="1"/>
  <c r="AT29" i="1"/>
  <c r="I29" i="1"/>
  <c r="AT18" i="1"/>
  <c r="I18" i="1"/>
  <c r="I58" i="1"/>
  <c r="AT58" i="1"/>
  <c r="AT43" i="1"/>
  <c r="I43" i="1"/>
  <c r="K62" i="1"/>
  <c r="L62" i="1" s="1"/>
  <c r="O62" i="1" s="1"/>
  <c r="AT59" i="1"/>
  <c r="I59" i="1"/>
  <c r="AT19" i="1"/>
  <c r="I19" i="1"/>
  <c r="I75" i="1"/>
  <c r="AT75" i="1"/>
  <c r="AT44" i="1"/>
  <c r="I44" i="1"/>
  <c r="AT37" i="1"/>
  <c r="I37" i="1"/>
  <c r="I31" i="1"/>
  <c r="AT31" i="1"/>
  <c r="I38" i="1"/>
  <c r="AT38" i="1"/>
  <c r="K71" i="1"/>
  <c r="L71" i="1" s="1"/>
  <c r="AT42" i="1"/>
  <c r="I42" i="1"/>
  <c r="K16" i="1"/>
  <c r="L16" i="1" s="1"/>
  <c r="M16" i="1" s="1"/>
  <c r="K33" i="1"/>
  <c r="L33" i="1" s="1"/>
  <c r="M33" i="1" s="1"/>
  <c r="K14" i="1"/>
  <c r="L14" i="1" s="1"/>
  <c r="M14" i="1" s="1"/>
  <c r="I51" i="1"/>
  <c r="AT51" i="1"/>
  <c r="I10" i="1"/>
  <c r="AT10" i="1"/>
  <c r="K22" i="1"/>
  <c r="L22" i="1" s="1"/>
  <c r="AT50" i="1"/>
  <c r="I50" i="1"/>
  <c r="K32" i="1"/>
  <c r="L32" i="1" s="1"/>
  <c r="M32" i="1" s="1"/>
  <c r="AT26" i="1"/>
  <c r="I26" i="1"/>
  <c r="AT35" i="1"/>
  <c r="I35" i="1"/>
  <c r="AT7" i="1"/>
  <c r="K72" i="1"/>
  <c r="L72" i="1" s="1"/>
  <c r="O72" i="1" s="1"/>
  <c r="AT11" i="1"/>
  <c r="I11" i="1"/>
  <c r="AT36" i="1"/>
  <c r="I36" i="1"/>
  <c r="L63" i="1"/>
  <c r="O63" i="1" s="1"/>
  <c r="K63" i="1"/>
  <c r="N21" i="1"/>
  <c r="S21" i="1"/>
  <c r="AT52" i="1"/>
  <c r="I52" i="1"/>
  <c r="I46" i="1"/>
  <c r="AT46" i="1"/>
  <c r="AT12" i="1"/>
  <c r="I12" i="1"/>
  <c r="K69" i="1"/>
  <c r="L69" i="1" s="1"/>
  <c r="AT65" i="1"/>
  <c r="I65" i="1"/>
  <c r="K15" i="1"/>
  <c r="L15" i="1" s="1"/>
  <c r="M15" i="1" s="1"/>
  <c r="AT74" i="1"/>
  <c r="I74" i="1"/>
  <c r="I13" i="1"/>
  <c r="AT13" i="1"/>
  <c r="K70" i="1"/>
  <c r="L70" i="1" s="1"/>
  <c r="I20" i="1"/>
  <c r="AT20" i="1"/>
  <c r="K48" i="1"/>
  <c r="L48" i="1" s="1"/>
  <c r="O48" i="1" s="1"/>
  <c r="I34" i="1"/>
  <c r="AT34" i="1"/>
  <c r="I17" i="1"/>
  <c r="AT17" i="1"/>
  <c r="I61" i="1"/>
  <c r="AT61" i="1"/>
  <c r="AT45" i="1"/>
  <c r="I45" i="1"/>
  <c r="AT64" i="1"/>
  <c r="I64" i="1"/>
  <c r="AT27" i="1"/>
  <c r="I27" i="1"/>
  <c r="K68" i="1"/>
  <c r="L68" i="1"/>
  <c r="O68" i="1" s="1"/>
  <c r="K40" i="1"/>
  <c r="L40" i="1" s="1"/>
  <c r="M40" i="1" s="1"/>
  <c r="K25" i="1"/>
  <c r="L25" i="1" s="1"/>
  <c r="M25" i="1" s="1"/>
  <c r="AT8" i="1"/>
  <c r="I8" i="1"/>
  <c r="AT28" i="1"/>
  <c r="I28" i="1"/>
  <c r="I66" i="1"/>
  <c r="AT66" i="1"/>
  <c r="I67" i="1"/>
  <c r="AT67" i="1"/>
  <c r="AT56" i="1"/>
  <c r="I56" i="1"/>
  <c r="K39" i="1"/>
  <c r="L39" i="1" s="1"/>
  <c r="M39" i="1" s="1"/>
  <c r="AT77" i="1"/>
  <c r="I77" i="1"/>
  <c r="AT49" i="1"/>
  <c r="I49" i="1"/>
  <c r="K23" i="1"/>
  <c r="L23" i="1" s="1"/>
  <c r="I9" i="1"/>
  <c r="AT9" i="1"/>
  <c r="K73" i="1"/>
  <c r="L73" i="1" s="1"/>
  <c r="V73" i="1" s="1"/>
  <c r="V79" i="1" s="1"/>
  <c r="K47" i="1"/>
  <c r="L47" i="1" s="1"/>
  <c r="O47" i="1" s="1"/>
  <c r="K55" i="1"/>
  <c r="L55" i="1" s="1"/>
  <c r="T55" i="1" s="1"/>
  <c r="T79" i="1" s="1"/>
  <c r="K53" i="1"/>
  <c r="L53" i="1" s="1"/>
  <c r="O53" i="1" s="1"/>
  <c r="I54" i="1"/>
  <c r="AT54" i="1"/>
  <c r="K41" i="1"/>
  <c r="L41" i="1" s="1"/>
  <c r="O41" i="1" s="1"/>
  <c r="P70" i="1" l="1"/>
  <c r="S70" i="1"/>
  <c r="N23" i="1"/>
  <c r="S23" i="1"/>
  <c r="K18" i="1"/>
  <c r="L18" i="1" s="1"/>
  <c r="M18" i="1" s="1"/>
  <c r="L28" i="1"/>
  <c r="M28" i="1" s="1"/>
  <c r="K28" i="1"/>
  <c r="L36" i="1"/>
  <c r="M36" i="1" s="1"/>
  <c r="K36" i="1"/>
  <c r="N22" i="1"/>
  <c r="S22" i="1"/>
  <c r="AL21" i="1" s="1"/>
  <c r="K43" i="1"/>
  <c r="L43" i="1" s="1"/>
  <c r="K54" i="1"/>
  <c r="L54" i="1" s="1"/>
  <c r="O54" i="1" s="1"/>
  <c r="K66" i="1"/>
  <c r="L66" i="1" s="1"/>
  <c r="P71" i="1"/>
  <c r="S71" i="1"/>
  <c r="K67" i="1"/>
  <c r="L67" i="1"/>
  <c r="K34" i="1"/>
  <c r="L34" i="1" s="1"/>
  <c r="K13" i="1"/>
  <c r="L13" i="1" s="1"/>
  <c r="M13" i="1" s="1"/>
  <c r="K51" i="1"/>
  <c r="L51" i="1" s="1"/>
  <c r="O51" i="1" s="1"/>
  <c r="K42" i="1"/>
  <c r="L42" i="1" s="1"/>
  <c r="K59" i="1"/>
  <c r="L59" i="1" s="1"/>
  <c r="O59" i="1" s="1"/>
  <c r="L17" i="1"/>
  <c r="M17" i="1" s="1"/>
  <c r="K17" i="1"/>
  <c r="K10" i="1"/>
  <c r="L10" i="1" s="1"/>
  <c r="K31" i="1"/>
  <c r="L31" i="1" s="1"/>
  <c r="M31" i="1" s="1"/>
  <c r="K58" i="1"/>
  <c r="L58" i="1" s="1"/>
  <c r="O58" i="1" s="1"/>
  <c r="K57" i="1"/>
  <c r="L57" i="1" s="1"/>
  <c r="K56" i="1"/>
  <c r="L56" i="1" s="1"/>
  <c r="K8" i="1"/>
  <c r="L8" i="1" s="1"/>
  <c r="K27" i="1"/>
  <c r="L27" i="1"/>
  <c r="M27" i="1" s="1"/>
  <c r="K65" i="1"/>
  <c r="L65" i="1" s="1"/>
  <c r="O65" i="1" s="1"/>
  <c r="K52" i="1"/>
  <c r="L52" i="1" s="1"/>
  <c r="O52" i="1" s="1"/>
  <c r="K11" i="1"/>
  <c r="L11" i="1" s="1"/>
  <c r="S11" i="1" s="1"/>
  <c r="K26" i="1"/>
  <c r="L26" i="1" s="1"/>
  <c r="M26" i="1" s="1"/>
  <c r="L19" i="1"/>
  <c r="M19" i="1" s="1"/>
  <c r="K19" i="1"/>
  <c r="K9" i="1"/>
  <c r="L9" i="1" s="1"/>
  <c r="K61" i="1"/>
  <c r="L61" i="1" s="1"/>
  <c r="O61" i="1" s="1"/>
  <c r="K20" i="1"/>
  <c r="L20" i="1" s="1"/>
  <c r="M20" i="1" s="1"/>
  <c r="K46" i="1"/>
  <c r="L46" i="1" s="1"/>
  <c r="O46" i="1" s="1"/>
  <c r="K38" i="1"/>
  <c r="L38" i="1" s="1"/>
  <c r="M38" i="1" s="1"/>
  <c r="L75" i="1"/>
  <c r="U75" i="1" s="1"/>
  <c r="U79" i="1" s="1"/>
  <c r="K75" i="1"/>
  <c r="K49" i="1"/>
  <c r="L49" i="1" s="1"/>
  <c r="O49" i="1" s="1"/>
  <c r="K64" i="1"/>
  <c r="L64" i="1"/>
  <c r="O64" i="1" s="1"/>
  <c r="S69" i="1"/>
  <c r="P69" i="1"/>
  <c r="K37" i="1"/>
  <c r="L37" i="1" s="1"/>
  <c r="M37" i="1" s="1"/>
  <c r="L35" i="1"/>
  <c r="K35" i="1"/>
  <c r="K76" i="1"/>
  <c r="L76" i="1" s="1"/>
  <c r="W76" i="1" s="1"/>
  <c r="W79" i="1" s="1"/>
  <c r="F83" i="1"/>
  <c r="G83" i="1"/>
  <c r="H83" i="1"/>
  <c r="K77" i="1"/>
  <c r="L77" i="1"/>
  <c r="Q77" i="1" s="1"/>
  <c r="K45" i="1"/>
  <c r="L45" i="1" s="1"/>
  <c r="O45" i="1" s="1"/>
  <c r="K74" i="1"/>
  <c r="L74" i="1" s="1"/>
  <c r="Q74" i="1" s="1"/>
  <c r="Q79" i="1" s="1"/>
  <c r="Q81" i="1" s="1"/>
  <c r="K12" i="1"/>
  <c r="L12" i="1" s="1"/>
  <c r="M12" i="1" s="1"/>
  <c r="I79" i="1"/>
  <c r="I81" i="1" s="1"/>
  <c r="K7" i="1"/>
  <c r="K50" i="1"/>
  <c r="L50" i="1" s="1"/>
  <c r="O50" i="1" s="1"/>
  <c r="K44" i="1"/>
  <c r="L44" i="1"/>
  <c r="O44" i="1" s="1"/>
  <c r="K29" i="1"/>
  <c r="L29" i="1" s="1"/>
  <c r="M29" i="1" s="1"/>
  <c r="O79" i="1" l="1"/>
  <c r="S34" i="1"/>
  <c r="N34" i="1"/>
  <c r="N9" i="1"/>
  <c r="S9" i="1"/>
  <c r="S42" i="1"/>
  <c r="P42" i="1"/>
  <c r="P79" i="1" s="1"/>
  <c r="O81" i="1" s="1"/>
  <c r="S8" i="1"/>
  <c r="N8" i="1"/>
  <c r="N79" i="1" s="1"/>
  <c r="P67" i="1"/>
  <c r="S67" i="1"/>
  <c r="P43" i="1"/>
  <c r="S43" i="1"/>
  <c r="N35" i="1"/>
  <c r="S35" i="1"/>
  <c r="P57" i="1"/>
  <c r="S57" i="1"/>
  <c r="P66" i="1"/>
  <c r="S66" i="1"/>
  <c r="U81" i="1"/>
  <c r="K79" i="1"/>
  <c r="K81" i="1" s="1"/>
  <c r="L81" i="1" s="1"/>
  <c r="P56" i="1"/>
  <c r="S56" i="1"/>
  <c r="AL56" i="1" s="1"/>
  <c r="N10" i="1"/>
  <c r="S10" i="1"/>
  <c r="AL69" i="1"/>
  <c r="L7" i="1"/>
  <c r="I82" i="1" l="1"/>
  <c r="M7" i="1"/>
  <c r="M79" i="1" s="1"/>
  <c r="M81" i="1" s="1"/>
  <c r="L79" i="1"/>
  <c r="AL34" i="1"/>
  <c r="AL66" i="1"/>
  <c r="AL42" i="1"/>
  <c r="S79" i="1"/>
  <c r="S81" i="1" s="1"/>
  <c r="AL8" i="1"/>
</calcChain>
</file>

<file path=xl/sharedStrings.xml><?xml version="1.0" encoding="utf-8"?>
<sst xmlns="http://schemas.openxmlformats.org/spreadsheetml/2006/main" count="279" uniqueCount="196">
  <si>
    <r>
      <rPr>
        <b/>
        <sz val="16"/>
        <rFont val="Traditional Arabic"/>
        <family val="1"/>
      </rPr>
      <t>وثيقة التأمين الطبى
(</t>
    </r>
    <r>
      <rPr>
        <b/>
        <u/>
        <sz val="16"/>
        <rFont val="Traditional Arabic"/>
        <family val="1"/>
      </rPr>
      <t>2011 ، 2012</t>
    </r>
    <r>
      <rPr>
        <b/>
        <sz val="16"/>
        <rFont val="Traditional Arabic"/>
        <family val="1"/>
      </rPr>
      <t>)</t>
    </r>
  </si>
  <si>
    <t>العمر
باليوم</t>
  </si>
  <si>
    <t>الفئة</t>
  </si>
  <si>
    <t>Class
(C)</t>
  </si>
  <si>
    <t>Class
(B)</t>
  </si>
  <si>
    <t>Class
(A)</t>
  </si>
  <si>
    <t>م</t>
  </si>
  <si>
    <t>الإسم</t>
  </si>
  <si>
    <t>رقم الكارت</t>
  </si>
  <si>
    <t>الحالة</t>
  </si>
  <si>
    <t>الشركة
(الجهة التابع لها)</t>
  </si>
  <si>
    <t>تاريخ
الميلاد</t>
  </si>
  <si>
    <t>السن</t>
  </si>
  <si>
    <t>القسط</t>
  </si>
  <si>
    <t>مصاريف
إصدار</t>
  </si>
  <si>
    <t>مصاريف
إدارية</t>
  </si>
  <si>
    <t>الإجمالى</t>
  </si>
  <si>
    <t>نسب التحمل</t>
  </si>
  <si>
    <t>الأقساط الشهرية</t>
  </si>
  <si>
    <t>From
16
days
to
6
months</t>
  </si>
  <si>
    <t>From
6
months
to
18
years</t>
  </si>
  <si>
    <t>From
18
years</t>
  </si>
  <si>
    <t>شركات</t>
  </si>
  <si>
    <t>موظفين</t>
  </si>
  <si>
    <t>مساهمين</t>
  </si>
  <si>
    <t>سوفيكو للإستثمارات</t>
  </si>
  <si>
    <t>المالية سوفيكو</t>
  </si>
  <si>
    <t>كونرينت للإستثمار العقارى</t>
  </si>
  <si>
    <r>
      <t>تأمين
أسرة الموظف
(</t>
    </r>
    <r>
      <rPr>
        <b/>
        <sz val="12"/>
        <color theme="0"/>
        <rFont val="Traditional Arabic"/>
        <family val="1"/>
      </rPr>
      <t>60 %</t>
    </r>
    <r>
      <rPr>
        <b/>
        <sz val="14"/>
        <color theme="0"/>
        <rFont val="Traditional Arabic"/>
        <family val="1"/>
      </rPr>
      <t>)</t>
    </r>
  </si>
  <si>
    <r>
      <t>تأمين
خلاف
أسرة الموظف
(</t>
    </r>
    <r>
      <rPr>
        <b/>
        <sz val="12"/>
        <color theme="0"/>
        <rFont val="Traditional Arabic"/>
        <family val="1"/>
      </rPr>
      <t>100 %</t>
    </r>
    <r>
      <rPr>
        <b/>
        <sz val="14"/>
        <color theme="0"/>
        <rFont val="Traditional Arabic"/>
        <family val="1"/>
      </rPr>
      <t>)
[يدفع نقداً]</t>
    </r>
  </si>
  <si>
    <r>
      <t>تأمين
الموظف
(</t>
    </r>
    <r>
      <rPr>
        <b/>
        <sz val="12"/>
        <color theme="0"/>
        <rFont val="Traditional Arabic"/>
        <family val="1"/>
      </rPr>
      <t>100 %</t>
    </r>
    <r>
      <rPr>
        <b/>
        <sz val="14"/>
        <color theme="0"/>
        <rFont val="Traditional Arabic"/>
        <family val="1"/>
      </rPr>
      <t>)</t>
    </r>
  </si>
  <si>
    <r>
      <t>تأمين
أسرة الموظف
(</t>
    </r>
    <r>
      <rPr>
        <b/>
        <sz val="12"/>
        <color theme="0"/>
        <rFont val="Traditional Arabic"/>
        <family val="1"/>
      </rPr>
      <t>40 %</t>
    </r>
    <r>
      <rPr>
        <b/>
        <sz val="14"/>
        <color theme="0"/>
        <rFont val="Traditional Arabic"/>
        <family val="1"/>
      </rPr>
      <t>)</t>
    </r>
  </si>
  <si>
    <t>نوفمبر</t>
  </si>
  <si>
    <t>ديسمبر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</si>
  <si>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</si>
  <si>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</si>
  <si>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</si>
  <si>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</si>
  <si>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</si>
  <si>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</si>
  <si>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</si>
  <si>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</si>
  <si>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</si>
  <si>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</si>
  <si>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Day</t>
  </si>
  <si>
    <t>Month</t>
  </si>
  <si>
    <t>Year</t>
  </si>
  <si>
    <t>Age
Per
Day</t>
  </si>
  <si>
    <t>70015-1-29-1</t>
  </si>
  <si>
    <t>موظف</t>
  </si>
  <si>
    <t>70015-1-29-2</t>
  </si>
  <si>
    <t>زوجة</t>
  </si>
  <si>
    <t>70015-1-29-3</t>
  </si>
  <si>
    <t>إبنة</t>
  </si>
  <si>
    <t>70015-1-29-4</t>
  </si>
  <si>
    <t>70015-1-39-1</t>
  </si>
  <si>
    <t>أم</t>
  </si>
  <si>
    <t>70015-1-8-1</t>
  </si>
  <si>
    <t>موظفة</t>
  </si>
  <si>
    <t>70015-1-3-1</t>
  </si>
  <si>
    <t>70015-1-2-1</t>
  </si>
  <si>
    <t>70015-1-10-1</t>
  </si>
  <si>
    <t>70015-1-10-2</t>
  </si>
  <si>
    <t>70015-1-10-3</t>
  </si>
  <si>
    <t>70015-1-10-5</t>
  </si>
  <si>
    <t>إبن</t>
  </si>
  <si>
    <t>70015-1-10-4</t>
  </si>
  <si>
    <t>70015-1-20-1</t>
  </si>
  <si>
    <t>70015-1-20-2</t>
  </si>
  <si>
    <t>70015-1-21-1</t>
  </si>
  <si>
    <t>70015-1-20-4</t>
  </si>
  <si>
    <t>70015-1-20-3</t>
  </si>
  <si>
    <t>70015-1-27-1</t>
  </si>
  <si>
    <t>70015-1-27-2</t>
  </si>
  <si>
    <t>70015-1-27-3</t>
  </si>
  <si>
    <t>70015-1-27-4</t>
  </si>
  <si>
    <t>70015-1-27-5</t>
  </si>
  <si>
    <t>70015-1-7-1</t>
  </si>
  <si>
    <t>70015-1-5-1</t>
  </si>
  <si>
    <t>70015-1-4-1</t>
  </si>
  <si>
    <t>70015-1-18-1</t>
  </si>
  <si>
    <t>70015-1-18-2</t>
  </si>
  <si>
    <t>70015-1-19-1</t>
  </si>
  <si>
    <t>70015-1-26-1</t>
  </si>
  <si>
    <t>70015-1-26-2</t>
  </si>
  <si>
    <t>70015-1-26-5</t>
  </si>
  <si>
    <t>70015-1-26-4</t>
  </si>
  <si>
    <t>70015-1-26-3</t>
  </si>
  <si>
    <t>70015-1-14-1</t>
  </si>
  <si>
    <t>70015-1-14-2</t>
  </si>
  <si>
    <t>70015-1-30-1</t>
  </si>
  <si>
    <t>70015-1-24-1</t>
  </si>
  <si>
    <t>70015-1-24-2</t>
  </si>
  <si>
    <t>70015-1-31-1</t>
  </si>
  <si>
    <t>70015-1-24-3</t>
  </si>
  <si>
    <t>70015-1-1-1</t>
  </si>
  <si>
    <t>70015-1-12-1</t>
  </si>
  <si>
    <t>70015-1-12-2</t>
  </si>
  <si>
    <t>70015-1-13-1</t>
  </si>
  <si>
    <t>70015-1-33-1</t>
  </si>
  <si>
    <t>70015-1-15-1</t>
  </si>
  <si>
    <t>70015-1-16-1</t>
  </si>
  <si>
    <t>70015-1-41-1</t>
  </si>
  <si>
    <t>70015-1-41-2</t>
  </si>
  <si>
    <t>70015-1-17-1</t>
  </si>
  <si>
    <t>70015-1-28-1</t>
  </si>
  <si>
    <t>70015-1-28-2</t>
  </si>
  <si>
    <t>70015-1-28-3</t>
  </si>
  <si>
    <t>70015-1-28-5</t>
  </si>
  <si>
    <t>70015-1-28-6</t>
  </si>
  <si>
    <t>70015-1-28-4</t>
  </si>
  <si>
    <t>70015-1-23-1</t>
  </si>
  <si>
    <t>70015-1-32-1</t>
  </si>
  <si>
    <t>70015-1-23-3</t>
  </si>
  <si>
    <t>70015-1-38-1</t>
  </si>
  <si>
    <t>70015-1-38-4</t>
  </si>
  <si>
    <t>70015-1-38-2</t>
  </si>
  <si>
    <t>70015-1-38-3</t>
  </si>
  <si>
    <t>70015-1-6-1</t>
  </si>
  <si>
    <t>70015-1-34-1</t>
  </si>
  <si>
    <t>70015-1-35-1</t>
  </si>
  <si>
    <t>70015-1-36-1</t>
  </si>
  <si>
    <t>70015-1-37-1</t>
  </si>
  <si>
    <t>70015-1-40-1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</si>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</sst>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#.00_-;[Red]\(#,###.00\)"/>
    <numFmt numFmtId="165" formatCode="_(#,##0.00_);[Red]_(\(#,##0.00\);_(\-\-_);_(@_)"/>
    <numFmt numFmtId="166" formatCode="#,###_-;[Red]\(#,###\)"/>
  </numFmts>
  <fonts count="3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u/>
      <sz val="16"/>
      <name val="Traditional Arabic"/>
      <family val="1"/>
    </font>
    <font>
      <b/>
      <sz val="16"/>
      <name val="Traditional Arabic"/>
      <family val="1"/>
    </font>
    <font>
      <sz val="14"/>
      <color rgb="FFC00000"/>
      <name val="Book Antiqua"/>
      <family val="1"/>
    </font>
    <font>
      <sz val="12"/>
      <color rgb="FFFFFF66"/>
      <name val="Book Antiqua"/>
      <family val="1"/>
    </font>
    <font>
      <b/>
      <sz val="14"/>
      <name val="Traditional Arabic"/>
      <family val="1"/>
    </font>
    <font>
      <sz val="8"/>
      <color rgb="FF0000FF"/>
      <name val="Book Antiqua"/>
      <family val="1"/>
    </font>
    <font>
      <sz val="14"/>
      <name val="Times New Roman"/>
      <family val="1"/>
    </font>
    <font>
      <b/>
      <sz val="14"/>
      <color theme="0"/>
      <name val="Traditional Arabic"/>
      <family val="1"/>
    </font>
    <font>
      <sz val="14"/>
      <color rgb="FF0000FF"/>
      <name val="Book Antiqua"/>
      <family val="1"/>
    </font>
    <font>
      <b/>
      <sz val="12"/>
      <color rgb="FF0000FF"/>
      <name val="Book Antiqua"/>
      <family val="1"/>
    </font>
    <font>
      <sz val="8"/>
      <color rgb="FFFFFF66"/>
      <name val="Book Antiqua"/>
      <family val="1"/>
    </font>
    <font>
      <sz val="12"/>
      <color rgb="FFFF0000"/>
      <name val="Book Antiqua"/>
      <family val="1"/>
    </font>
    <font>
      <b/>
      <sz val="12"/>
      <color theme="0"/>
      <name val="Traditional Arabic"/>
      <family val="1"/>
    </font>
    <font>
      <sz val="12"/>
      <color rgb="FF0000FF"/>
      <name val="Book Antiqua"/>
      <family val="1"/>
    </font>
    <font>
      <sz val="14"/>
      <color theme="0"/>
      <name val="Arial"/>
      <family val="2"/>
    </font>
    <font>
      <sz val="11.5"/>
      <color rgb="FF0000FF"/>
      <name val="Book Antiqua"/>
      <family val="1"/>
    </font>
    <font>
      <b/>
      <sz val="12"/>
      <name val="Book Antiqua"/>
      <family val="1"/>
    </font>
    <font>
      <sz val="12"/>
      <name val="Book Antiqua"/>
      <family val="1"/>
    </font>
    <font>
      <sz val="8"/>
      <color rgb="FFC00000"/>
      <name val="Book Antiqua"/>
      <family val="1"/>
    </font>
    <font>
      <b/>
      <sz val="14"/>
      <color rgb="FF0000FF"/>
      <name val="Traditional Arabic"/>
      <family val="1"/>
    </font>
    <font>
      <sz val="14"/>
      <color rgb="FF0000FF"/>
      <name val="Times New Roman"/>
      <family val="1"/>
    </font>
    <font>
      <b/>
      <sz val="12"/>
      <color theme="0"/>
      <name val="Book Antiqua"/>
      <family val="1"/>
    </font>
    <font>
      <sz val="12.5"/>
      <color rgb="FF0000FF"/>
      <name val="Book Antiqua"/>
      <family val="1"/>
    </font>
    <font>
      <sz val="10"/>
      <color rgb="FFFF0000"/>
      <name val="Book Antiqua"/>
      <family val="1"/>
    </font>
    <font>
      <sz val="12"/>
      <color rgb="FFFFFF00"/>
      <name val="Book Antiqua"/>
      <family val="1"/>
    </font>
    <font>
      <b/>
      <sz val="12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sz val="12"/>
      <color theme="1"/>
      <name val="Book Antiqua"/>
      <family val="2"/>
      <charset val="178"/>
    </font>
  </fonts>
  <fills count="7">
    <fill>
      <patternFill patternType="none"/>
    </fill>
    <fill>
      <patternFill patternType="gray125"/>
    </fill>
    <fill>
      <patternFill patternType="solid">
        <fgColor rgb="FF6D99C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B8CCE4"/>
        <bgColor indexed="64"/>
      </patternFill>
    </fill>
  </fills>
  <borders count="37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/>
      <diagonal/>
    </border>
    <border>
      <left style="medium">
        <color rgb="FF3366FF"/>
      </left>
      <right style="hair">
        <color theme="0"/>
      </right>
      <top style="medium">
        <color rgb="FF3366FF"/>
      </top>
      <bottom style="hair">
        <color theme="0"/>
      </bottom>
      <diagonal/>
    </border>
    <border>
      <left style="hair">
        <color theme="0"/>
      </left>
      <right style="medium">
        <color rgb="FF3366FF"/>
      </right>
      <top style="medium">
        <color rgb="FF3366FF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rgb="FF3366FF"/>
      </top>
      <bottom style="hair">
        <color theme="0"/>
      </bottom>
      <diagonal/>
    </border>
    <border>
      <left style="medium">
        <color rgb="FF3366FF"/>
      </left>
      <right style="medium">
        <color rgb="FF3366FF"/>
      </right>
      <top style="medium">
        <color rgb="FF3366FF"/>
      </top>
      <bottom style="hair">
        <color theme="0"/>
      </bottom>
      <diagonal/>
    </border>
    <border>
      <left style="medium">
        <color rgb="FF3366FF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rgb="FF3366FF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medium">
        <color rgb="FF3366FF"/>
      </left>
      <right style="medium">
        <color rgb="FF3366FF"/>
      </right>
      <top style="hair">
        <color theme="0"/>
      </top>
      <bottom style="hair">
        <color theme="0"/>
      </bottom>
      <diagonal/>
    </border>
    <border>
      <left style="medium">
        <color rgb="FF3366FF"/>
      </left>
      <right style="hair">
        <color theme="0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medium">
        <color rgb="FF3366FF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medium">
        <color rgb="FF3366FF"/>
      </bottom>
      <diagonal/>
    </border>
    <border>
      <left style="medium">
        <color rgb="FF3366FF"/>
      </left>
      <right style="medium">
        <color rgb="FF3366FF"/>
      </right>
      <top style="hair">
        <color theme="0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medium">
        <color rgb="FF3366FF"/>
      </right>
      <top style="hair">
        <color theme="0"/>
      </top>
      <bottom/>
      <diagonal/>
    </border>
    <border>
      <left style="medium">
        <color rgb="FF3366FF"/>
      </left>
      <right style="medium">
        <color rgb="FF3366FF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medium">
        <color rgb="FF3366FF"/>
      </right>
      <top/>
      <bottom/>
      <diagonal/>
    </border>
    <border>
      <left style="medium">
        <color rgb="FF3366FF"/>
      </left>
      <right style="medium">
        <color rgb="FF3366FF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rgb="FF3366FF"/>
      </right>
      <top/>
      <bottom style="hair">
        <color theme="0"/>
      </bottom>
      <diagonal/>
    </border>
    <border>
      <left style="medium">
        <color rgb="FF3366FF"/>
      </left>
      <right style="medium">
        <color rgb="FF3366FF"/>
      </right>
      <top/>
      <bottom style="hair">
        <color theme="0"/>
      </bottom>
      <diagonal/>
    </border>
    <border>
      <left/>
      <right/>
      <top style="medium">
        <color rgb="FF3366FF"/>
      </top>
      <bottom style="medium">
        <color rgb="FF3366FF"/>
      </bottom>
      <diagonal/>
    </border>
    <border>
      <left style="medium">
        <color rgb="FF3366FF"/>
      </left>
      <right style="hair">
        <color theme="0"/>
      </right>
      <top style="medium">
        <color rgb="FF3366FF"/>
      </top>
      <bottom style="medium">
        <color rgb="FF3366FF"/>
      </bottom>
      <diagonal/>
    </border>
    <border>
      <left style="hair">
        <color theme="0"/>
      </left>
      <right style="medium">
        <color rgb="FF3366FF"/>
      </right>
      <top style="medium">
        <color rgb="FF3366FF"/>
      </top>
      <bottom style="medium">
        <color rgb="FF3366FF"/>
      </bottom>
      <diagonal/>
    </border>
    <border>
      <left style="hair">
        <color theme="0"/>
      </left>
      <right style="hair">
        <color theme="0"/>
      </right>
      <top style="medium">
        <color rgb="FF3366FF"/>
      </top>
      <bottom style="medium">
        <color rgb="FF3366FF"/>
      </bottom>
      <diagonal/>
    </border>
    <border>
      <left style="medium">
        <color rgb="FF3366FF"/>
      </left>
      <right style="medium">
        <color rgb="FF3366FF"/>
      </right>
      <top style="medium">
        <color rgb="FF3366FF"/>
      </top>
      <bottom style="medium">
        <color rgb="FF3366FF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 style="hair">
        <color rgb="FFFF0000"/>
      </top>
      <bottom style="hair">
        <color rgb="FFFF0000"/>
      </bottom>
      <diagonal/>
    </border>
    <border>
      <left/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37" fontId="28" fillId="3" borderId="33" applyBorder="0" applyProtection="0">
      <alignment vertical="center"/>
    </xf>
    <xf numFmtId="37" fontId="29" fillId="4" borderId="34" applyBorder="0">
      <alignment horizontal="left" vertical="center" indent="1"/>
    </xf>
    <xf numFmtId="37" fontId="30" fillId="0" borderId="35">
      <alignment vertical="center"/>
    </xf>
    <xf numFmtId="0" fontId="30" fillId="5" borderId="36" applyNumberFormat="0">
      <alignment horizontal="left" vertical="top" indent="1"/>
    </xf>
    <xf numFmtId="0" fontId="30" fillId="3" borderId="0" applyBorder="0">
      <alignment horizontal="left" vertical="center" indent="1"/>
    </xf>
    <xf numFmtId="0" fontId="30" fillId="0" borderId="36" applyNumberFormat="0" applyFill="0">
      <alignment horizontal="centerContinuous" vertical="top"/>
    </xf>
    <xf numFmtId="0" fontId="1" fillId="0" borderId="0"/>
    <xf numFmtId="0" fontId="31" fillId="0" borderId="0"/>
  </cellStyleXfs>
  <cellXfs count="169">
    <xf numFmtId="0" fontId="0" fillId="0" borderId="0" xfId="0"/>
    <xf numFmtId="0" fontId="5" fillId="0" borderId="0" xfId="1" applyFont="1" applyAlignment="1">
      <alignment horizontal="center" wrapText="1"/>
    </xf>
    <xf numFmtId="164" fontId="6" fillId="0" borderId="1" xfId="1" applyNumberFormat="1" applyFont="1" applyFill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0" xfId="1" applyFont="1"/>
    <xf numFmtId="164" fontId="9" fillId="0" borderId="0" xfId="1" applyNumberFormat="1" applyFont="1" applyFill="1" applyBorder="1" applyAlignment="1">
      <alignment horizontal="right"/>
    </xf>
    <xf numFmtId="0" fontId="10" fillId="0" borderId="0" xfId="1" applyFont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wrapText="1"/>
    </xf>
    <xf numFmtId="0" fontId="12" fillId="0" borderId="0" xfId="1" applyFont="1" applyAlignment="1">
      <alignment wrapText="1"/>
    </xf>
    <xf numFmtId="3" fontId="5" fillId="0" borderId="1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4" fontId="15" fillId="0" borderId="0" xfId="1" applyNumberFormat="1" applyFont="1" applyAlignment="1">
      <alignment horizontal="center" vertical="center"/>
    </xf>
    <xf numFmtId="0" fontId="16" fillId="0" borderId="0" xfId="1" applyFont="1" applyFill="1" applyBorder="1" applyAlignment="1">
      <alignment horizontal="right"/>
    </xf>
    <xf numFmtId="164" fontId="9" fillId="2" borderId="13" xfId="1" applyNumberFormat="1" applyFont="1" applyFill="1" applyBorder="1" applyAlignment="1">
      <alignment horizontal="center" wrapText="1"/>
    </xf>
    <xf numFmtId="164" fontId="9" fillId="2" borderId="12" xfId="1" applyNumberFormat="1" applyFont="1" applyFill="1" applyBorder="1" applyAlignment="1">
      <alignment horizontal="center" wrapText="1"/>
    </xf>
    <xf numFmtId="0" fontId="15" fillId="0" borderId="0" xfId="1" applyFont="1" applyAlignment="1">
      <alignment horizontal="center"/>
    </xf>
    <xf numFmtId="4" fontId="17" fillId="0" borderId="0" xfId="1" applyNumberFormat="1" applyFont="1" applyAlignment="1">
      <alignment horizontal="center"/>
    </xf>
    <xf numFmtId="164" fontId="9" fillId="0" borderId="0" xfId="1" applyNumberFormat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3" fontId="5" fillId="0" borderId="0" xfId="1" applyNumberFormat="1" applyFont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4" fontId="17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Border="1"/>
    <xf numFmtId="164" fontId="6" fillId="0" borderId="0" xfId="1" applyNumberFormat="1" applyFont="1" applyFill="1" applyBorder="1" applyAlignment="1">
      <alignment horizontal="righ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5" fontId="11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5" fontId="15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/>
    </xf>
    <xf numFmtId="166" fontId="11" fillId="0" borderId="7" xfId="1" applyNumberFormat="1" applyFont="1" applyFill="1" applyBorder="1" applyAlignment="1">
      <alignment vertical="center" wrapText="1"/>
    </xf>
    <xf numFmtId="164" fontId="21" fillId="0" borderId="8" xfId="1" applyNumberFormat="1" applyFont="1" applyFill="1" applyBorder="1" applyAlignment="1">
      <alignment horizontal="right" vertical="center" wrapText="1"/>
    </xf>
    <xf numFmtId="164" fontId="21" fillId="0" borderId="0" xfId="1" applyNumberFormat="1" applyFont="1" applyFill="1" applyBorder="1" applyAlignment="1">
      <alignment horizontal="right" vertical="center" wrapText="1"/>
    </xf>
    <xf numFmtId="164" fontId="11" fillId="0" borderId="7" xfId="1" applyNumberFormat="1" applyFont="1" applyFill="1" applyBorder="1" applyAlignment="1">
      <alignment horizontal="right" vertical="center" wrapText="1"/>
    </xf>
    <xf numFmtId="164" fontId="21" fillId="0" borderId="9" xfId="1" applyNumberFormat="1" applyFont="1" applyFill="1" applyBorder="1" applyAlignment="1">
      <alignment horizontal="right" vertical="center" wrapText="1"/>
    </xf>
    <xf numFmtId="14" fontId="15" fillId="0" borderId="9" xfId="1" applyNumberFormat="1" applyFont="1" applyFill="1" applyBorder="1" applyAlignment="1">
      <alignment horizontal="center" vertical="center"/>
    </xf>
    <xf numFmtId="0" fontId="15" fillId="0" borderId="9" xfId="1" applyNumberFormat="1" applyFont="1" applyFill="1" applyBorder="1" applyAlignment="1">
      <alignment horizontal="center" vertical="center"/>
    </xf>
    <xf numFmtId="165" fontId="11" fillId="0" borderId="9" xfId="1" applyNumberFormat="1" applyFont="1" applyFill="1" applyBorder="1" applyAlignment="1">
      <alignment horizontal="right" vertical="center"/>
    </xf>
    <xf numFmtId="165" fontId="15" fillId="0" borderId="9" xfId="1" applyNumberFormat="1" applyFont="1" applyFill="1" applyBorder="1" applyAlignment="1">
      <alignment horizontal="right" vertical="center"/>
    </xf>
    <xf numFmtId="165" fontId="15" fillId="0" borderId="9" xfId="1" applyNumberFormat="1" applyFont="1" applyFill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center" vertical="center" wrapText="1"/>
    </xf>
    <xf numFmtId="166" fontId="18" fillId="0" borderId="7" xfId="1" applyNumberFormat="1" applyFont="1" applyFill="1" applyBorder="1" applyAlignment="1">
      <alignment vertical="center" wrapText="1"/>
    </xf>
    <xf numFmtId="164" fontId="6" fillId="0" borderId="8" xfId="1" applyNumberFormat="1" applyFont="1" applyFill="1" applyBorder="1" applyAlignment="1">
      <alignment horizontal="right" vertical="center" wrapText="1"/>
    </xf>
    <xf numFmtId="164" fontId="18" fillId="0" borderId="7" xfId="1" applyNumberFormat="1" applyFont="1" applyFill="1" applyBorder="1" applyAlignment="1">
      <alignment horizontal="right" vertical="center" wrapText="1"/>
    </xf>
    <xf numFmtId="164" fontId="6" fillId="0" borderId="9" xfId="1" applyNumberFormat="1" applyFont="1" applyFill="1" applyBorder="1" applyAlignment="1">
      <alignment horizontal="right" vertical="center" wrapText="1"/>
    </xf>
    <xf numFmtId="14" fontId="19" fillId="0" borderId="9" xfId="1" applyNumberFormat="1" applyFont="1" applyFill="1" applyBorder="1" applyAlignment="1">
      <alignment horizontal="center" vertical="center"/>
    </xf>
    <xf numFmtId="0" fontId="19" fillId="0" borderId="9" xfId="1" applyNumberFormat="1" applyFont="1" applyFill="1" applyBorder="1" applyAlignment="1">
      <alignment horizontal="center" vertical="center"/>
    </xf>
    <xf numFmtId="165" fontId="18" fillId="0" borderId="9" xfId="1" applyNumberFormat="1" applyFont="1" applyFill="1" applyBorder="1" applyAlignment="1">
      <alignment horizontal="right" vertical="center"/>
    </xf>
    <xf numFmtId="165" fontId="19" fillId="0" borderId="9" xfId="1" applyNumberFormat="1" applyFont="1" applyFill="1" applyBorder="1" applyAlignment="1">
      <alignment horizontal="right" vertical="center"/>
    </xf>
    <xf numFmtId="165" fontId="19" fillId="0" borderId="9" xfId="1" applyNumberFormat="1" applyFont="1" applyFill="1" applyBorder="1" applyAlignment="1">
      <alignment horizontal="center" vertical="center"/>
    </xf>
    <xf numFmtId="165" fontId="19" fillId="0" borderId="8" xfId="1" applyNumberFormat="1" applyFont="1" applyFill="1" applyBorder="1" applyAlignment="1">
      <alignment horizontal="center" vertical="center"/>
    </xf>
    <xf numFmtId="165" fontId="18" fillId="0" borderId="10" xfId="1" applyNumberFormat="1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vertical="center"/>
    </xf>
    <xf numFmtId="164" fontId="6" fillId="0" borderId="9" xfId="1" applyNumberFormat="1" applyFont="1" applyFill="1" applyBorder="1" applyAlignment="1">
      <alignment horizontal="right" vertical="center"/>
    </xf>
    <xf numFmtId="164" fontId="21" fillId="0" borderId="9" xfId="1" applyNumberFormat="1" applyFont="1" applyFill="1" applyBorder="1" applyAlignment="1">
      <alignment horizontal="right" vertical="center"/>
    </xf>
    <xf numFmtId="166" fontId="18" fillId="0" borderId="11" xfId="1" applyNumberFormat="1" applyFont="1" applyFill="1" applyBorder="1" applyAlignment="1">
      <alignment vertical="center" wrapText="1"/>
    </xf>
    <xf numFmtId="164" fontId="6" fillId="0" borderId="12" xfId="1" applyNumberFormat="1" applyFont="1" applyFill="1" applyBorder="1" applyAlignment="1">
      <alignment horizontal="right" vertical="center" wrapText="1"/>
    </xf>
    <xf numFmtId="164" fontId="18" fillId="0" borderId="11" xfId="1" applyNumberFormat="1" applyFont="1" applyFill="1" applyBorder="1" applyAlignment="1">
      <alignment horizontal="right" vertical="center" wrapText="1"/>
    </xf>
    <xf numFmtId="164" fontId="6" fillId="0" borderId="13" xfId="1" applyNumberFormat="1" applyFont="1" applyFill="1" applyBorder="1" applyAlignment="1">
      <alignment horizontal="right" vertical="center" wrapText="1"/>
    </xf>
    <xf numFmtId="164" fontId="6" fillId="0" borderId="13" xfId="1" applyNumberFormat="1" applyFont="1" applyFill="1" applyBorder="1" applyAlignment="1">
      <alignment horizontal="right" vertical="center"/>
    </xf>
    <xf numFmtId="14" fontId="19" fillId="0" borderId="13" xfId="1" applyNumberFormat="1" applyFont="1" applyFill="1" applyBorder="1" applyAlignment="1">
      <alignment horizontal="center" vertical="center"/>
    </xf>
    <xf numFmtId="0" fontId="19" fillId="0" borderId="13" xfId="1" applyNumberFormat="1" applyFont="1" applyFill="1" applyBorder="1" applyAlignment="1">
      <alignment horizontal="center" vertical="center"/>
    </xf>
    <xf numFmtId="165" fontId="18" fillId="0" borderId="13" xfId="1" applyNumberFormat="1" applyFont="1" applyFill="1" applyBorder="1" applyAlignment="1">
      <alignment horizontal="right" vertical="center"/>
    </xf>
    <xf numFmtId="165" fontId="19" fillId="0" borderId="13" xfId="1" applyNumberFormat="1" applyFont="1" applyFill="1" applyBorder="1" applyAlignment="1">
      <alignment horizontal="right" vertical="center"/>
    </xf>
    <xf numFmtId="165" fontId="15" fillId="0" borderId="13" xfId="1" applyNumberFormat="1" applyFont="1" applyFill="1" applyBorder="1" applyAlignment="1">
      <alignment horizontal="center" vertical="center"/>
    </xf>
    <xf numFmtId="165" fontId="15" fillId="0" borderId="13" xfId="1" applyNumberFormat="1" applyFont="1" applyFill="1" applyBorder="1" applyAlignment="1">
      <alignment horizontal="right" vertical="center"/>
    </xf>
    <xf numFmtId="165" fontId="15" fillId="0" borderId="12" xfId="1" applyNumberFormat="1" applyFont="1" applyFill="1" applyBorder="1" applyAlignment="1">
      <alignment horizontal="center" vertical="center"/>
    </xf>
    <xf numFmtId="165" fontId="18" fillId="0" borderId="14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9" fillId="0" borderId="24" xfId="1" applyNumberFormat="1" applyFont="1" applyFill="1" applyBorder="1" applyAlignment="1">
      <alignment horizontal="center" vertical="center"/>
    </xf>
    <xf numFmtId="164" fontId="9" fillId="2" borderId="25" xfId="1" applyNumberFormat="1" applyFont="1" applyFill="1" applyBorder="1" applyAlignment="1">
      <alignment vertical="center" wrapText="1"/>
    </xf>
    <xf numFmtId="164" fontId="9" fillId="2" borderId="27" xfId="1" applyNumberFormat="1" applyFont="1" applyFill="1" applyBorder="1" applyAlignment="1">
      <alignment vertical="center" wrapText="1"/>
    </xf>
    <xf numFmtId="165" fontId="9" fillId="2" borderId="27" xfId="1" applyNumberFormat="1" applyFont="1" applyFill="1" applyBorder="1" applyAlignment="1">
      <alignment vertical="center" wrapText="1"/>
    </xf>
    <xf numFmtId="165" fontId="23" fillId="2" borderId="27" xfId="1" applyNumberFormat="1" applyFont="1" applyFill="1" applyBorder="1" applyAlignment="1">
      <alignment horizontal="right" vertical="center"/>
    </xf>
    <xf numFmtId="165" fontId="23" fillId="2" borderId="27" xfId="1" applyNumberFormat="1" applyFont="1" applyFill="1" applyBorder="1" applyAlignment="1">
      <alignment horizontal="center" vertical="center"/>
    </xf>
    <xf numFmtId="165" fontId="23" fillId="2" borderId="26" xfId="1" applyNumberFormat="1" applyFont="1" applyFill="1" applyBorder="1" applyAlignment="1">
      <alignment horizontal="right" vertical="center"/>
    </xf>
    <xf numFmtId="165" fontId="23" fillId="2" borderId="28" xfId="1" applyNumberFormat="1" applyFont="1" applyFill="1" applyBorder="1" applyAlignment="1">
      <alignment horizontal="right" vertical="center"/>
    </xf>
    <xf numFmtId="165" fontId="24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4" fontId="21" fillId="0" borderId="0" xfId="1" applyNumberFormat="1" applyFont="1" applyFill="1" applyBorder="1" applyAlignment="1">
      <alignment horizontal="center" vertical="center"/>
    </xf>
    <xf numFmtId="10" fontId="25" fillId="0" borderId="0" xfId="1" applyNumberFormat="1" applyFont="1" applyAlignment="1">
      <alignment horizontal="center" vertical="center"/>
    </xf>
    <xf numFmtId="165" fontId="19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center" vertical="center"/>
    </xf>
    <xf numFmtId="165" fontId="15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29" xfId="1" applyNumberFormat="1" applyFont="1" applyFill="1" applyBorder="1" applyAlignment="1">
      <alignment horizontal="right" vertical="center"/>
    </xf>
    <xf numFmtId="165" fontId="15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26" fillId="0" borderId="0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>
      <alignment horizontal="center" vertic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0" xfId="1" applyFont="1" applyFill="1"/>
    <xf numFmtId="166" fontId="18" fillId="6" borderId="3" xfId="1" applyNumberFormat="1" applyFont="1" applyFill="1" applyBorder="1" applyAlignment="1">
      <alignment vertical="center" wrapText="1"/>
    </xf>
    <xf numFmtId="164" fontId="6" fillId="6" borderId="4" xfId="1" applyNumberFormat="1" applyFont="1" applyFill="1" applyBorder="1" applyAlignment="1">
      <alignment horizontal="right" vertical="center" wrapText="1"/>
    </xf>
    <xf numFmtId="164" fontId="18" fillId="6" borderId="3" xfId="1" applyNumberFormat="1" applyFont="1" applyFill="1" applyBorder="1" applyAlignment="1">
      <alignment horizontal="right" vertical="center" wrapText="1"/>
    </xf>
    <xf numFmtId="164" fontId="6" fillId="6" borderId="5" xfId="1" applyNumberFormat="1" applyFont="1" applyFill="1" applyBorder="1" applyAlignment="1">
      <alignment horizontal="right" vertical="center" wrapText="1"/>
    </xf>
    <xf numFmtId="14" fontId="19" fillId="6" borderId="5" xfId="1" applyNumberFormat="1" applyFont="1" applyFill="1" applyBorder="1" applyAlignment="1">
      <alignment horizontal="center" vertical="center"/>
    </xf>
    <xf numFmtId="0" fontId="19" fillId="6" borderId="5" xfId="1" applyNumberFormat="1" applyFont="1" applyFill="1" applyBorder="1" applyAlignment="1">
      <alignment horizontal="center" vertical="center"/>
    </xf>
    <xf numFmtId="165" fontId="18" fillId="6" borderId="5" xfId="1" applyNumberFormat="1" applyFont="1" applyFill="1" applyBorder="1" applyAlignment="1">
      <alignment horizontal="right" vertical="center"/>
    </xf>
    <xf numFmtId="165" fontId="19" fillId="6" borderId="5" xfId="1" applyNumberFormat="1" applyFont="1" applyFill="1" applyBorder="1" applyAlignment="1">
      <alignment horizontal="right" vertical="center"/>
    </xf>
    <xf numFmtId="165" fontId="19" fillId="6" borderId="5" xfId="1" applyNumberFormat="1" applyFont="1" applyFill="1" applyBorder="1" applyAlignment="1">
      <alignment horizontal="center" vertical="center"/>
    </xf>
    <xf numFmtId="165" fontId="19" fillId="6" borderId="4" xfId="1" applyNumberFormat="1" applyFont="1" applyFill="1" applyBorder="1" applyAlignment="1">
      <alignment horizontal="center" vertical="center"/>
    </xf>
    <xf numFmtId="165" fontId="18" fillId="6" borderId="6" xfId="1" applyNumberFormat="1" applyFont="1" applyFill="1" applyBorder="1" applyAlignment="1">
      <alignment horizontal="center" vertical="center"/>
    </xf>
    <xf numFmtId="166" fontId="18" fillId="6" borderId="7" xfId="1" applyNumberFormat="1" applyFont="1" applyFill="1" applyBorder="1" applyAlignment="1">
      <alignment vertical="center" wrapText="1"/>
    </xf>
    <xf numFmtId="164" fontId="6" fillId="6" borderId="8" xfId="1" applyNumberFormat="1" applyFont="1" applyFill="1" applyBorder="1" applyAlignment="1">
      <alignment horizontal="right" vertical="center" wrapText="1"/>
    </xf>
    <xf numFmtId="164" fontId="18" fillId="6" borderId="7" xfId="1" applyNumberFormat="1" applyFont="1" applyFill="1" applyBorder="1" applyAlignment="1">
      <alignment horizontal="right" vertical="center" wrapText="1"/>
    </xf>
    <xf numFmtId="164" fontId="6" fillId="6" borderId="9" xfId="1" applyNumberFormat="1" applyFont="1" applyFill="1" applyBorder="1" applyAlignment="1">
      <alignment horizontal="right" vertical="center" wrapText="1"/>
    </xf>
    <xf numFmtId="14" fontId="19" fillId="6" borderId="9" xfId="1" applyNumberFormat="1" applyFont="1" applyFill="1" applyBorder="1" applyAlignment="1">
      <alignment horizontal="center" vertical="center"/>
    </xf>
    <xf numFmtId="0" fontId="19" fillId="6" borderId="9" xfId="1" applyNumberFormat="1" applyFont="1" applyFill="1" applyBorder="1" applyAlignment="1">
      <alignment horizontal="center" vertical="center"/>
    </xf>
    <xf numFmtId="165" fontId="18" fillId="6" borderId="9" xfId="1" applyNumberFormat="1" applyFont="1" applyFill="1" applyBorder="1" applyAlignment="1">
      <alignment horizontal="right" vertical="center"/>
    </xf>
    <xf numFmtId="165" fontId="19" fillId="6" borderId="9" xfId="1" applyNumberFormat="1" applyFont="1" applyFill="1" applyBorder="1" applyAlignment="1">
      <alignment horizontal="right" vertical="center"/>
    </xf>
    <xf numFmtId="165" fontId="19" fillId="6" borderId="9" xfId="1" applyNumberFormat="1" applyFont="1" applyFill="1" applyBorder="1" applyAlignment="1">
      <alignment horizontal="center" vertical="center"/>
    </xf>
    <xf numFmtId="165" fontId="19" fillId="6" borderId="8" xfId="1" applyNumberFormat="1" applyFont="1" applyFill="1" applyBorder="1" applyAlignment="1">
      <alignment horizontal="center" vertical="center"/>
    </xf>
    <xf numFmtId="165" fontId="18" fillId="6" borderId="10" xfId="1" applyNumberFormat="1" applyFont="1" applyFill="1" applyBorder="1" applyAlignment="1">
      <alignment horizontal="center" vertical="center"/>
    </xf>
    <xf numFmtId="165" fontId="27" fillId="0" borderId="30" xfId="1" applyNumberFormat="1" applyFont="1" applyFill="1" applyBorder="1" applyAlignment="1">
      <alignment horizontal="center" vertical="center"/>
    </xf>
    <xf numFmtId="165" fontId="27" fillId="0" borderId="32" xfId="1" applyNumberFormat="1" applyFont="1" applyFill="1" applyBorder="1" applyAlignment="1">
      <alignment horizontal="center" vertical="center"/>
    </xf>
    <xf numFmtId="165" fontId="27" fillId="0" borderId="31" xfId="1" applyNumberFormat="1" applyFont="1" applyFill="1" applyBorder="1" applyAlignment="1">
      <alignment horizontal="center" vertical="center"/>
    </xf>
    <xf numFmtId="165" fontId="15" fillId="0" borderId="16" xfId="1" applyNumberFormat="1" applyFont="1" applyFill="1" applyBorder="1" applyAlignment="1">
      <alignment horizontal="center" vertical="center"/>
    </xf>
    <xf numFmtId="165" fontId="15" fillId="0" borderId="19" xfId="1" applyNumberFormat="1" applyFont="1" applyFill="1" applyBorder="1" applyAlignment="1">
      <alignment horizontal="center" vertical="center"/>
    </xf>
    <xf numFmtId="165" fontId="15" fillId="0" borderId="22" xfId="1" applyNumberFormat="1" applyFont="1" applyFill="1" applyBorder="1" applyAlignment="1">
      <alignment horizontal="center" vertical="center"/>
    </xf>
    <xf numFmtId="165" fontId="18" fillId="0" borderId="17" xfId="1" applyNumberFormat="1" applyFont="1" applyFill="1" applyBorder="1" applyAlignment="1">
      <alignment horizontal="center" vertical="center"/>
    </xf>
    <xf numFmtId="165" fontId="18" fillId="0" borderId="20" xfId="1" applyNumberFormat="1" applyFont="1" applyFill="1" applyBorder="1" applyAlignment="1">
      <alignment horizontal="center" vertical="center"/>
    </xf>
    <xf numFmtId="165" fontId="18" fillId="0" borderId="23" xfId="1" applyNumberFormat="1" applyFont="1" applyFill="1" applyBorder="1" applyAlignment="1">
      <alignment horizontal="center" vertical="center"/>
    </xf>
    <xf numFmtId="165" fontId="11" fillId="0" borderId="0" xfId="1" applyNumberFormat="1" applyFont="1" applyBorder="1" applyAlignment="1">
      <alignment horizontal="center" vertical="center"/>
    </xf>
    <xf numFmtId="164" fontId="9" fillId="2" borderId="25" xfId="1" applyNumberFormat="1" applyFont="1" applyFill="1" applyBorder="1" applyAlignment="1">
      <alignment horizontal="center" vertical="center" wrapText="1"/>
    </xf>
    <xf numFmtId="164" fontId="9" fillId="2" borderId="26" xfId="1" applyNumberFormat="1" applyFont="1" applyFill="1" applyBorder="1" applyAlignment="1">
      <alignment horizontal="center" vertical="center" wrapText="1"/>
    </xf>
    <xf numFmtId="165" fontId="11" fillId="0" borderId="30" xfId="1" applyNumberFormat="1" applyFont="1" applyFill="1" applyBorder="1" applyAlignment="1">
      <alignment horizontal="center" vertical="center"/>
    </xf>
    <xf numFmtId="165" fontId="11" fillId="0" borderId="31" xfId="1" applyNumberFormat="1" applyFont="1" applyFill="1" applyBorder="1" applyAlignment="1">
      <alignment horizontal="center" vertical="center"/>
    </xf>
    <xf numFmtId="165" fontId="11" fillId="0" borderId="32" xfId="1" applyNumberFormat="1" applyFont="1" applyFill="1" applyBorder="1" applyAlignment="1">
      <alignment horizontal="center" vertical="center"/>
    </xf>
    <xf numFmtId="165" fontId="15" fillId="0" borderId="15" xfId="1" applyNumberFormat="1" applyFont="1" applyFill="1" applyBorder="1" applyAlignment="1">
      <alignment horizontal="center" vertical="center"/>
    </xf>
    <xf numFmtId="165" fontId="15" fillId="0" borderId="18" xfId="1" applyNumberFormat="1" applyFont="1" applyFill="1" applyBorder="1" applyAlignment="1">
      <alignment horizontal="center" vertical="center"/>
    </xf>
    <xf numFmtId="165" fontId="15" fillId="0" borderId="21" xfId="1" applyNumberFormat="1" applyFont="1" applyFill="1" applyBorder="1" applyAlignment="1">
      <alignment horizontal="center" vertical="center"/>
    </xf>
    <xf numFmtId="164" fontId="9" fillId="2" borderId="9" xfId="1" applyNumberFormat="1" applyFont="1" applyFill="1" applyBorder="1" applyAlignment="1">
      <alignment horizontal="center" wrapText="1"/>
    </xf>
    <xf numFmtId="164" fontId="9" fillId="2" borderId="13" xfId="1" applyNumberFormat="1" applyFont="1" applyFill="1" applyBorder="1" applyAlignment="1">
      <alignment horizontal="center" wrapText="1"/>
    </xf>
    <xf numFmtId="164" fontId="9" fillId="2" borderId="5" xfId="1" applyNumberFormat="1" applyFont="1" applyFill="1" applyBorder="1" applyAlignment="1">
      <alignment horizontal="center" wrapText="1"/>
    </xf>
    <xf numFmtId="164" fontId="9" fillId="2" borderId="13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>
      <alignment horizontal="center"/>
    </xf>
    <xf numFmtId="164" fontId="9" fillId="2" borderId="9" xfId="1" applyNumberFormat="1" applyFont="1" applyFill="1" applyBorder="1" applyAlignment="1">
      <alignment horizontal="center"/>
    </xf>
    <xf numFmtId="164" fontId="9" fillId="2" borderId="4" xfId="1" applyNumberFormat="1" applyFont="1" applyFill="1" applyBorder="1" applyAlignment="1">
      <alignment horizontal="center" wrapText="1"/>
    </xf>
    <xf numFmtId="164" fontId="9" fillId="2" borderId="8" xfId="1" applyNumberFormat="1" applyFont="1" applyFill="1" applyBorder="1" applyAlignment="1">
      <alignment horizontal="center" wrapText="1"/>
    </xf>
    <xf numFmtId="164" fontId="9" fillId="2" borderId="6" xfId="1" applyNumberFormat="1" applyFont="1" applyFill="1" applyBorder="1" applyAlignment="1">
      <alignment horizontal="center"/>
    </xf>
    <xf numFmtId="164" fontId="9" fillId="2" borderId="10" xfId="1" applyNumberFormat="1" applyFont="1" applyFill="1" applyBorder="1" applyAlignment="1">
      <alignment horizontal="center"/>
    </xf>
    <xf numFmtId="164" fontId="9" fillId="2" borderId="14" xfId="1" applyNumberFormat="1" applyFont="1" applyFill="1" applyBorder="1" applyAlignment="1">
      <alignment horizontal="center"/>
    </xf>
    <xf numFmtId="0" fontId="2" fillId="0" borderId="0" xfId="1" applyFont="1" applyBorder="1" applyAlignment="1">
      <alignment horizontal="center" vertical="center" wrapText="1"/>
    </xf>
    <xf numFmtId="14" fontId="4" fillId="0" borderId="0" xfId="1" applyNumberFormat="1" applyFont="1" applyAlignment="1">
      <alignment horizontal="center" vertical="center"/>
    </xf>
    <xf numFmtId="164" fontId="9" fillId="2" borderId="3" xfId="1" applyNumberFormat="1" applyFont="1" applyFill="1" applyBorder="1" applyAlignment="1">
      <alignment horizontal="right"/>
    </xf>
    <xf numFmtId="164" fontId="9" fillId="2" borderId="7" xfId="1" applyNumberFormat="1" applyFont="1" applyFill="1" applyBorder="1" applyAlignment="1">
      <alignment horizontal="right"/>
    </xf>
    <xf numFmtId="164" fontId="9" fillId="2" borderId="11" xfId="1" applyNumberFormat="1" applyFont="1" applyFill="1" applyBorder="1" applyAlignment="1">
      <alignment horizontal="right"/>
    </xf>
    <xf numFmtId="164" fontId="9" fillId="2" borderId="4" xfId="1" applyNumberFormat="1" applyFont="1" applyFill="1" applyBorder="1" applyAlignment="1">
      <alignment horizontal="right"/>
    </xf>
    <xf numFmtId="164" fontId="9" fillId="2" borderId="8" xfId="1" applyNumberFormat="1" applyFont="1" applyFill="1" applyBorder="1" applyAlignment="1">
      <alignment horizontal="right"/>
    </xf>
    <xf numFmtId="0" fontId="16" fillId="2" borderId="12" xfId="1" applyFont="1" applyFill="1" applyBorder="1" applyAlignment="1">
      <alignment horizontal="right"/>
    </xf>
    <xf numFmtId="164" fontId="9" fillId="2" borderId="3" xfId="1" applyNumberFormat="1" applyFont="1" applyFill="1" applyBorder="1" applyAlignment="1">
      <alignment horizontal="center" wrapText="1"/>
    </xf>
    <xf numFmtId="164" fontId="9" fillId="2" borderId="7" xfId="1" applyNumberFormat="1" applyFont="1" applyFill="1" applyBorder="1" applyAlignment="1">
      <alignment horizontal="center" wrapText="1"/>
    </xf>
    <xf numFmtId="0" fontId="16" fillId="2" borderId="11" xfId="1" applyFont="1" applyFill="1" applyBorder="1" applyAlignment="1">
      <alignment horizontal="center" wrapText="1"/>
    </xf>
    <xf numFmtId="0" fontId="16" fillId="2" borderId="13" xfId="1" applyFont="1" applyFill="1" applyBorder="1" applyAlignment="1">
      <alignment horizontal="center" wrapText="1"/>
    </xf>
  </cellXfs>
  <cellStyles count="10">
    <cellStyle name="amount" xfId="2"/>
    <cellStyle name="header" xfId="3"/>
    <cellStyle name="Header Total_Cash Flow Forecast, 12 Months" xfId="4"/>
    <cellStyle name="Header1" xfId="5"/>
    <cellStyle name="Header2" xfId="6"/>
    <cellStyle name="Header3" xfId="7"/>
    <cellStyle name="Normal" xfId="0" builtinId="0"/>
    <cellStyle name="Normal 2" xfId="1"/>
    <cellStyle name="Normal 2 2" xfId="8"/>
    <cellStyle name="Normal 3" xfId="9"/>
  </cellStyles>
  <dxfs count="7">
    <dxf>
      <fill>
        <patternFill>
          <bgColor theme="3" tint="0.59996337778862885"/>
        </patternFill>
      </fill>
    </dxf>
    <dxf>
      <fill>
        <patternFill patternType="solid">
          <bgColor theme="4" tint="0.59996337778862885"/>
        </patternFill>
      </fill>
    </dxf>
    <dxf>
      <fill>
        <patternFill patternType="solid">
          <bgColor theme="4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 patternType="solid">
          <bgColor theme="4" tint="0.59996337778862885"/>
        </patternFill>
      </fill>
    </dxf>
    <dxf>
      <fill>
        <patternFill patternType="solid">
          <bgColor theme="4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T83"/>
  <sheetViews>
    <sheetView rightToLeft="1" tabSelected="1" view="pageBreakPreview" zoomScale="80" zoomScaleSheetLayoutView="80" workbookViewId="0">
      <pane xSplit="2" ySplit="5" topLeftCell="C6" activePane="bottomRight" state="frozen"/>
      <selection activeCell="H39" sqref="H39"/>
      <selection pane="topRight" activeCell="H39" sqref="H39"/>
      <selection pane="bottomLeft" activeCell="H39" sqref="H39"/>
      <selection pane="bottomRight" activeCell="F10" sqref="F10"/>
    </sheetView>
  </sheetViews>
  <sheetFormatPr baseColWidth="10" defaultColWidth="20.5703125" defaultRowHeight="18.75"/>
  <cols>
    <col min="1" max="1" width="6.140625" style="5" bestFit="1" customWidth="1"/>
    <col min="2" max="2" width="24.85546875" style="5" bestFit="1" customWidth="1"/>
    <col min="3" max="3" width="1.7109375" style="105" customWidth="1"/>
    <col min="4" max="4" width="14.85546875" style="5" bestFit="1" customWidth="1"/>
    <col min="5" max="5" width="6.140625" style="5" bestFit="1" customWidth="1"/>
    <col min="6" max="6" width="26.85546875" style="5" bestFit="1" customWidth="1"/>
    <col min="7" max="7" width="14.28515625" style="5" bestFit="1" customWidth="1"/>
    <col min="8" max="8" width="32.7109375" style="5" bestFit="1" customWidth="1"/>
    <col min="9" max="9" width="13.7109375" style="5" bestFit="1" customWidth="1"/>
    <col min="10" max="11" width="11.28515625" style="5" bestFit="1" customWidth="1"/>
    <col min="12" max="12" width="13.7109375" style="5" bestFit="1" customWidth="1"/>
    <col min="13" max="13" width="14.85546875" style="5" bestFit="1" customWidth="1"/>
    <col min="14" max="14" width="17" style="5" bestFit="1" customWidth="1"/>
    <col min="15" max="15" width="14.85546875" style="5" bestFit="1" customWidth="1"/>
    <col min="16" max="16" width="17" style="5" bestFit="1" customWidth="1"/>
    <col min="17" max="17" width="14.85546875" style="5" bestFit="1" customWidth="1"/>
    <col min="18" max="18" width="17" style="5" bestFit="1" customWidth="1"/>
    <col min="19" max="19" width="12.42578125" style="5" customWidth="1"/>
    <col min="20" max="23" width="11.28515625" style="5" bestFit="1" customWidth="1"/>
    <col min="24" max="24" width="11.5703125" style="5" bestFit="1" customWidth="1"/>
    <col min="25" max="25" width="12.28515625" style="5" bestFit="1" customWidth="1"/>
    <col min="26" max="32" width="11.28515625" style="5" bestFit="1" customWidth="1"/>
    <col min="33" max="33" width="13.42578125" style="5" bestFit="1" customWidth="1"/>
    <col min="34" max="34" width="11.7109375" style="5" bestFit="1" customWidth="1"/>
    <col min="35" max="35" width="11.5703125" style="5" bestFit="1" customWidth="1"/>
    <col min="36" max="36" width="1.7109375" style="105" customWidth="1"/>
    <col min="37" max="37" width="12.42578125" style="5" bestFit="1" customWidth="1"/>
    <col min="38" max="38" width="7.7109375" style="7" bestFit="1" customWidth="1"/>
    <col min="39" max="39" width="5.5703125" style="89" bestFit="1" customWidth="1"/>
    <col min="40" max="40" width="8.140625" style="89" bestFit="1" customWidth="1"/>
    <col min="41" max="41" width="6" style="89" customWidth="1"/>
    <col min="42" max="42" width="6.7109375" style="89" bestFit="1" customWidth="1"/>
    <col min="43" max="43" width="11.28515625" style="89" bestFit="1" customWidth="1"/>
    <col min="44" max="44" width="7.140625" style="89" bestFit="1" customWidth="1"/>
    <col min="45" max="45" width="12.42578125" style="5" bestFit="1" customWidth="1"/>
    <col min="46" max="46" width="6.7109375" style="5" bestFit="1" customWidth="1"/>
    <col min="47" max="16384" width="20.5703125" style="5"/>
  </cols>
  <sheetData>
    <row r="1" spans="1:46" ht="55.5" customHeight="1" thickBo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8">
        <v>40848</v>
      </c>
      <c r="AM1" s="158"/>
      <c r="AN1" s="158"/>
      <c r="AO1" s="1"/>
      <c r="AP1" s="2" t="s">
        <v>1</v>
      </c>
      <c r="AQ1" s="2" t="s">
        <v>2</v>
      </c>
      <c r="AR1" s="3" t="s">
        <v>3</v>
      </c>
      <c r="AS1" s="4" t="s">
        <v>4</v>
      </c>
      <c r="AT1" s="4" t="s">
        <v>5</v>
      </c>
    </row>
    <row r="2" spans="1:46" ht="22.5" customHeight="1">
      <c r="A2" s="159" t="s">
        <v>6</v>
      </c>
      <c r="B2" s="162" t="s">
        <v>7</v>
      </c>
      <c r="C2" s="6"/>
      <c r="D2" s="165" t="s">
        <v>8</v>
      </c>
      <c r="E2" s="148" t="s">
        <v>9</v>
      </c>
      <c r="F2" s="148" t="s">
        <v>10</v>
      </c>
      <c r="G2" s="148" t="s">
        <v>11</v>
      </c>
      <c r="H2" s="148" t="s">
        <v>12</v>
      </c>
      <c r="I2" s="150" t="s">
        <v>13</v>
      </c>
      <c r="J2" s="148" t="s">
        <v>14</v>
      </c>
      <c r="K2" s="148" t="s">
        <v>15</v>
      </c>
      <c r="L2" s="150" t="s">
        <v>16</v>
      </c>
      <c r="M2" s="148" t="s">
        <v>17</v>
      </c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 t="s">
        <v>18</v>
      </c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52"/>
      <c r="AJ2" s="6"/>
      <c r="AK2" s="154" t="s">
        <v>16</v>
      </c>
      <c r="AM2" s="1"/>
      <c r="AN2" s="1"/>
      <c r="AO2" s="1"/>
      <c r="AP2" s="8">
        <v>0</v>
      </c>
      <c r="AQ2" s="9">
        <v>1113</v>
      </c>
      <c r="AR2" s="10" t="s">
        <v>19</v>
      </c>
      <c r="AS2" s="11" t="s">
        <v>20</v>
      </c>
      <c r="AT2" s="11" t="s">
        <v>21</v>
      </c>
    </row>
    <row r="3" spans="1:46" ht="22.5" customHeight="1">
      <c r="A3" s="160"/>
      <c r="B3" s="163"/>
      <c r="C3" s="6"/>
      <c r="D3" s="166"/>
      <c r="E3" s="146"/>
      <c r="F3" s="146"/>
      <c r="G3" s="146"/>
      <c r="H3" s="146"/>
      <c r="I3" s="151"/>
      <c r="J3" s="146"/>
      <c r="K3" s="146"/>
      <c r="L3" s="151"/>
      <c r="M3" s="146" t="s">
        <v>22</v>
      </c>
      <c r="N3" s="146"/>
      <c r="O3" s="146"/>
      <c r="P3" s="146"/>
      <c r="Q3" s="146"/>
      <c r="R3" s="146"/>
      <c r="S3" s="146" t="s">
        <v>23</v>
      </c>
      <c r="T3" s="146"/>
      <c r="U3" s="146" t="s">
        <v>24</v>
      </c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53"/>
      <c r="AJ3" s="6"/>
      <c r="AK3" s="155"/>
      <c r="AM3" s="1"/>
      <c r="AN3" s="1"/>
      <c r="AO3" s="1"/>
      <c r="AP3" s="12">
        <f>6*30</f>
        <v>180</v>
      </c>
      <c r="AQ3" s="9">
        <v>1272</v>
      </c>
      <c r="AR3" s="13">
        <v>16</v>
      </c>
      <c r="AS3" s="13">
        <v>6</v>
      </c>
      <c r="AT3" s="13">
        <v>18</v>
      </c>
    </row>
    <row r="4" spans="1:46" ht="22.5" customHeight="1">
      <c r="A4" s="160"/>
      <c r="B4" s="163"/>
      <c r="C4" s="6"/>
      <c r="D4" s="166"/>
      <c r="E4" s="146"/>
      <c r="F4" s="146"/>
      <c r="G4" s="146"/>
      <c r="H4" s="146"/>
      <c r="I4" s="151"/>
      <c r="J4" s="146"/>
      <c r="K4" s="146"/>
      <c r="L4" s="151"/>
      <c r="M4" s="146" t="s">
        <v>25</v>
      </c>
      <c r="N4" s="146"/>
      <c r="O4" s="146" t="s">
        <v>26</v>
      </c>
      <c r="P4" s="146"/>
      <c r="Q4" s="146" t="s">
        <v>27</v>
      </c>
      <c r="R4" s="146"/>
      <c r="S4" s="146" t="s">
        <v>28</v>
      </c>
      <c r="T4" s="146" t="s">
        <v>29</v>
      </c>
      <c r="U4" s="146" t="s">
        <v>195</v>
      </c>
      <c r="V4" s="146" t="s">
        <v>6</v>
      </c>
      <c r="W4" s="146" t="s">
        <v>6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53"/>
      <c r="AJ4" s="6"/>
      <c r="AK4" s="155"/>
      <c r="AM4" s="5"/>
      <c r="AN4" s="5"/>
      <c r="AO4" s="5"/>
      <c r="AP4" s="12">
        <f>18*365.25</f>
        <v>6574.5</v>
      </c>
      <c r="AQ4" s="9">
        <v>1590</v>
      </c>
      <c r="AR4" s="14">
        <f>AR3/365</f>
        <v>4.3835616438356165E-2</v>
      </c>
      <c r="AS4" s="14">
        <f>AS3/12</f>
        <v>0.5</v>
      </c>
      <c r="AT4" s="14">
        <f>AT3/1</f>
        <v>18</v>
      </c>
    </row>
    <row r="5" spans="1:46" ht="95.1" customHeight="1" thickBot="1">
      <c r="A5" s="161"/>
      <c r="B5" s="164"/>
      <c r="C5" s="15"/>
      <c r="D5" s="167"/>
      <c r="E5" s="168"/>
      <c r="F5" s="168"/>
      <c r="G5" s="168"/>
      <c r="H5" s="147"/>
      <c r="I5" s="149"/>
      <c r="J5" s="149"/>
      <c r="K5" s="149"/>
      <c r="L5" s="149"/>
      <c r="M5" s="16" t="s">
        <v>30</v>
      </c>
      <c r="N5" s="16" t="s">
        <v>31</v>
      </c>
      <c r="O5" s="16" t="s">
        <v>30</v>
      </c>
      <c r="P5" s="16" t="s">
        <v>31</v>
      </c>
      <c r="Q5" s="16" t="s">
        <v>30</v>
      </c>
      <c r="R5" s="16" t="s">
        <v>31</v>
      </c>
      <c r="S5" s="147"/>
      <c r="T5" s="147"/>
      <c r="U5" s="147"/>
      <c r="V5" s="147"/>
      <c r="W5" s="147"/>
      <c r="X5" s="16" t="s">
        <v>32</v>
      </c>
      <c r="Y5" s="16" t="s">
        <v>33</v>
      </c>
      <c r="Z5" s="16" t="s">
        <v>34</v>
      </c>
      <c r="AA5" s="16" t="s">
        <v>35</v>
      </c>
      <c r="AB5" s="16" t="s">
        <v>36</v>
      </c>
      <c r="AC5" s="16" t="s">
        <v>37</v>
      </c>
      <c r="AD5" s="16" t="s">
        <v>38</v>
      </c>
      <c r="AE5" s="16" t="s">
        <v>39</v>
      </c>
      <c r="AF5" s="16" t="s">
        <v>40</v>
      </c>
      <c r="AG5" s="16" t="s">
        <v>41</v>
      </c>
      <c r="AH5" s="16" t="s">
        <v>42</v>
      </c>
      <c r="AI5" s="17" t="s">
        <v>43</v>
      </c>
      <c r="AJ5" s="15"/>
      <c r="AK5" s="156"/>
      <c r="AL5" s="18"/>
      <c r="AM5" s="18" t="s">
        <v>44</v>
      </c>
      <c r="AN5" s="18" t="s">
        <v>45</v>
      </c>
      <c r="AO5" s="18" t="s">
        <v>46</v>
      </c>
      <c r="AP5" s="18"/>
      <c r="AQ5" s="18"/>
      <c r="AR5" s="19"/>
      <c r="AS5" s="1" t="s">
        <v>47</v>
      </c>
    </row>
    <row r="6" spans="1:46" s="32" customFormat="1" ht="9.9499999999999993" customHeight="1" thickBot="1">
      <c r="A6" s="20"/>
      <c r="B6" s="21"/>
      <c r="C6" s="21"/>
      <c r="D6" s="22"/>
      <c r="E6" s="22"/>
      <c r="F6" s="22"/>
      <c r="G6" s="22"/>
      <c r="H6" s="23"/>
      <c r="I6" s="24"/>
      <c r="J6" s="24"/>
      <c r="K6" s="24"/>
      <c r="L6" s="24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1"/>
      <c r="AK6" s="24"/>
      <c r="AL6" s="26"/>
      <c r="AM6" s="26"/>
      <c r="AN6" s="26"/>
      <c r="AO6" s="26"/>
      <c r="AP6" s="27"/>
      <c r="AQ6" s="28"/>
      <c r="AR6" s="29"/>
      <c r="AS6" s="30"/>
      <c r="AT6" s="31"/>
    </row>
    <row r="7" spans="1:46" s="39" customFormat="1" ht="25.5" customHeight="1">
      <c r="A7" s="106">
        <f>SUBTOTAL(103,$B$7:B7)</f>
        <v>1</v>
      </c>
      <c r="B7" s="107" t="s">
        <v>124</v>
      </c>
      <c r="C7" s="33"/>
      <c r="D7" s="108" t="s">
        <v>48</v>
      </c>
      <c r="E7" s="109" t="s">
        <v>49</v>
      </c>
      <c r="F7" s="109"/>
      <c r="G7" s="110">
        <v>26265</v>
      </c>
      <c r="H7" s="111" t="str">
        <f t="shared" ref="H7:H70" si="0">AO7&amp;" "&amp;AR7&amp;","&amp;" "&amp;AN7&amp;" "&amp;AQ7&amp;","&amp;" "&amp;AM7&amp;" "&amp;AP7</f>
        <v>39 Years, 11 Months, 4 Days</v>
      </c>
      <c r="I7" s="112">
        <f>VLOOKUP(AS7,$AP$3:$AQ$5,2)</f>
        <v>1590</v>
      </c>
      <c r="J7" s="113">
        <f>35</f>
        <v>35</v>
      </c>
      <c r="K7" s="113">
        <f t="shared" ref="K7:K70" si="1">I7*3%</f>
        <v>47.699999999999996</v>
      </c>
      <c r="L7" s="112">
        <f t="shared" ref="L7:L38" si="2">SUM(I7:K7)</f>
        <v>1672.7</v>
      </c>
      <c r="M7" s="113">
        <f>L7</f>
        <v>1672.7</v>
      </c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5"/>
      <c r="AJ7" s="34"/>
      <c r="AK7" s="116">
        <f>SUM(X7:AI7)</f>
        <v>0</v>
      </c>
      <c r="AL7" s="35">
        <f>S7-AK7</f>
        <v>0</v>
      </c>
      <c r="AM7" s="36">
        <f>IF(AND($G7&lt;&gt;"",$AL$1&lt;&gt;""),DATEDIF($G7,$AL$1,"md"),"")</f>
        <v>4</v>
      </c>
      <c r="AN7" s="36">
        <f>IF(AND($G7&lt;&gt;"",$AL$1&lt;&gt;""),DATEDIF($G7,$AL$1,"ym"),"")</f>
        <v>11</v>
      </c>
      <c r="AO7" s="36">
        <f>IF(AND($G7&lt;&gt;"",$AL$1&lt;&gt;""),DATEDIF($G7,$AL$1,"y"),"")</f>
        <v>39</v>
      </c>
      <c r="AP7" s="36" t="str">
        <f t="shared" ref="AP7:AP70" si="3">IF(AM7&gt;=2,"Days","Day")</f>
        <v>Days</v>
      </c>
      <c r="AQ7" s="36" t="str">
        <f t="shared" ref="AQ7:AQ70" si="4">IF(AN7&gt;=2,"Months","Month")</f>
        <v>Months</v>
      </c>
      <c r="AR7" s="36" t="str">
        <f t="shared" ref="AR7:AR70" si="5">IF(AO7&gt;=2,"Years","Year")</f>
        <v>Years</v>
      </c>
      <c r="AS7" s="37">
        <f>AO7*365.25+AN7*30.5+AM7</f>
        <v>14584.25</v>
      </c>
      <c r="AT7" s="38" t="str">
        <f>IF(AS7&gt;=$AP$4,$AT$1,IF(AS7&gt;=$AP$3,$AS$1,IF(AS7&gt;=$AP$2,$AR$1,"")))</f>
        <v>Class
(A)</v>
      </c>
    </row>
    <row r="8" spans="1:46" s="39" customFormat="1" ht="25.5" customHeight="1">
      <c r="A8" s="40">
        <f>SUBTOTAL(103,$B$7:B8)</f>
        <v>2</v>
      </c>
      <c r="B8" s="41" t="s">
        <v>125</v>
      </c>
      <c r="C8" s="42"/>
      <c r="D8" s="43" t="s">
        <v>50</v>
      </c>
      <c r="E8" s="44" t="s">
        <v>51</v>
      </c>
      <c r="F8" s="44"/>
      <c r="G8" s="45">
        <v>26294</v>
      </c>
      <c r="H8" s="46" t="str">
        <f t="shared" si="0"/>
        <v>39 Years, 10 Months, 5 Days</v>
      </c>
      <c r="I8" s="47">
        <f t="shared" ref="I8:I71" si="6">VLOOKUP(AS8,$AP$3:$AQ$5,2)</f>
        <v>1590</v>
      </c>
      <c r="J8" s="48">
        <f>35</f>
        <v>35</v>
      </c>
      <c r="K8" s="48">
        <f t="shared" si="1"/>
        <v>47.699999999999996</v>
      </c>
      <c r="L8" s="47">
        <f t="shared" si="2"/>
        <v>1672.7</v>
      </c>
      <c r="M8" s="49"/>
      <c r="N8" s="48">
        <f>L8*40%</f>
        <v>669.08</v>
      </c>
      <c r="O8" s="49"/>
      <c r="P8" s="49"/>
      <c r="Q8" s="49"/>
      <c r="R8" s="49"/>
      <c r="S8" s="48">
        <f>L8*60%</f>
        <v>1003.62</v>
      </c>
      <c r="T8" s="49"/>
      <c r="U8" s="49"/>
      <c r="V8" s="49"/>
      <c r="W8" s="49"/>
      <c r="X8" s="143">
        <v>172.5</v>
      </c>
      <c r="Y8" s="143">
        <v>400</v>
      </c>
      <c r="Z8" s="143">
        <v>400</v>
      </c>
      <c r="AA8" s="143">
        <v>400</v>
      </c>
      <c r="AB8" s="143">
        <v>400</v>
      </c>
      <c r="AC8" s="143">
        <v>400</v>
      </c>
      <c r="AD8" s="143">
        <v>400</v>
      </c>
      <c r="AE8" s="143">
        <v>400</v>
      </c>
      <c r="AF8" s="143">
        <v>400</v>
      </c>
      <c r="AG8" s="143">
        <v>400</v>
      </c>
      <c r="AH8" s="143">
        <v>400</v>
      </c>
      <c r="AI8" s="131">
        <v>118.01</v>
      </c>
      <c r="AJ8" s="50"/>
      <c r="AK8" s="134">
        <f>SUM(X8:AI8)</f>
        <v>4290.51</v>
      </c>
      <c r="AL8" s="137">
        <f>SUM(S8:S11)-SUM(X8:AI10)</f>
        <v>1.9999999994979589E-3</v>
      </c>
      <c r="AM8" s="36">
        <f>IF(AND($G8&lt;&gt;"",$AL$1&lt;&gt;""),DATEDIF($G8,$AL$1,"md"),"")</f>
        <v>5</v>
      </c>
      <c r="AN8" s="36">
        <f>IF(AND($G8&lt;&gt;"",$AL$1&lt;&gt;""),DATEDIF($G8,$AL$1,"ym"),"")</f>
        <v>10</v>
      </c>
      <c r="AO8" s="36">
        <f>IF(AND($G8&lt;&gt;"",$AL$1&lt;&gt;""),DATEDIF($G8,$AL$1,"y"),"")</f>
        <v>39</v>
      </c>
      <c r="AP8" s="36" t="str">
        <f t="shared" si="3"/>
        <v>Days</v>
      </c>
      <c r="AQ8" s="36" t="str">
        <f t="shared" si="4"/>
        <v>Months</v>
      </c>
      <c r="AR8" s="36" t="str">
        <f t="shared" si="5"/>
        <v>Years</v>
      </c>
      <c r="AS8" s="37">
        <f>AO8*365.25+AN8*30.5+AM8</f>
        <v>14554.75</v>
      </c>
      <c r="AT8" s="38" t="str">
        <f t="shared" ref="AT8:AT71" si="7">IF(AS8&gt;=$AP$4,$AT$1,IF(AS8&gt;=$AP$3,$AS$1,IF(AS8&gt;=$AP$2,$AR$1,"")))</f>
        <v>Class
(A)</v>
      </c>
    </row>
    <row r="9" spans="1:46" s="39" customFormat="1" ht="25.5" customHeight="1">
      <c r="A9" s="40">
        <f>SUBTOTAL(103,$B$7:B9)</f>
        <v>3</v>
      </c>
      <c r="B9" s="41" t="s">
        <v>126</v>
      </c>
      <c r="C9" s="42"/>
      <c r="D9" s="43" t="s">
        <v>52</v>
      </c>
      <c r="E9" s="44" t="s">
        <v>53</v>
      </c>
      <c r="F9" s="44"/>
      <c r="G9" s="45">
        <v>36828</v>
      </c>
      <c r="H9" s="46" t="str">
        <f t="shared" si="0"/>
        <v>11 Years, 0 Month, 3 Days</v>
      </c>
      <c r="I9" s="47">
        <f t="shared" si="6"/>
        <v>1272</v>
      </c>
      <c r="J9" s="48">
        <f>35</f>
        <v>35</v>
      </c>
      <c r="K9" s="48">
        <f t="shared" si="1"/>
        <v>38.159999999999997</v>
      </c>
      <c r="L9" s="47">
        <f t="shared" si="2"/>
        <v>1345.16</v>
      </c>
      <c r="M9" s="49"/>
      <c r="N9" s="48">
        <f>L9*40%</f>
        <v>538.06400000000008</v>
      </c>
      <c r="O9" s="49"/>
      <c r="P9" s="49"/>
      <c r="Q9" s="49"/>
      <c r="R9" s="49"/>
      <c r="S9" s="48">
        <f>L9*60%</f>
        <v>807.096</v>
      </c>
      <c r="T9" s="49"/>
      <c r="U9" s="49"/>
      <c r="V9" s="49"/>
      <c r="W9" s="49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32"/>
      <c r="AJ9" s="50"/>
      <c r="AK9" s="135"/>
      <c r="AL9" s="137"/>
      <c r="AM9" s="36">
        <f t="shared" ref="AM9:AM72" si="8">IF(AND($G9&lt;&gt;"",$AL$1&lt;&gt;""),DATEDIF($G9,$AL$1,"md"),"")</f>
        <v>3</v>
      </c>
      <c r="AN9" s="36">
        <f t="shared" ref="AN9:AN72" si="9">IF(AND($G9&lt;&gt;"",$AL$1&lt;&gt;""),DATEDIF($G9,$AL$1,"ym"),"")</f>
        <v>0</v>
      </c>
      <c r="AO9" s="36">
        <f t="shared" ref="AO9:AO72" si="10">IF(AND($G9&lt;&gt;"",$AL$1&lt;&gt;""),DATEDIF($G9,$AL$1,"y"),"")</f>
        <v>11</v>
      </c>
      <c r="AP9" s="36" t="str">
        <f t="shared" si="3"/>
        <v>Days</v>
      </c>
      <c r="AQ9" s="36" t="str">
        <f t="shared" si="4"/>
        <v>Month</v>
      </c>
      <c r="AR9" s="36" t="str">
        <f t="shared" si="5"/>
        <v>Years</v>
      </c>
      <c r="AS9" s="37">
        <f t="shared" ref="AS9:AS72" si="11">AO9*365.25+AN9*30.5+AM9</f>
        <v>4020.75</v>
      </c>
      <c r="AT9" s="38" t="str">
        <f t="shared" si="7"/>
        <v>Class
(B)</v>
      </c>
    </row>
    <row r="10" spans="1:46" s="39" customFormat="1" ht="25.5" customHeight="1">
      <c r="A10" s="40">
        <f>SUBTOTAL(103,$B$7:B10)</f>
        <v>4</v>
      </c>
      <c r="B10" s="41" t="s">
        <v>127</v>
      </c>
      <c r="C10" s="42"/>
      <c r="D10" s="43" t="s">
        <v>54</v>
      </c>
      <c r="E10" s="44" t="s">
        <v>53</v>
      </c>
      <c r="F10" s="44"/>
      <c r="G10" s="45">
        <v>38805</v>
      </c>
      <c r="H10" s="46" t="str">
        <f t="shared" si="0"/>
        <v>5 Years, 7 Months, 3 Days</v>
      </c>
      <c r="I10" s="47">
        <f t="shared" si="6"/>
        <v>1272</v>
      </c>
      <c r="J10" s="48">
        <f>35</f>
        <v>35</v>
      </c>
      <c r="K10" s="48">
        <f t="shared" si="1"/>
        <v>38.159999999999997</v>
      </c>
      <c r="L10" s="47">
        <f t="shared" si="2"/>
        <v>1345.16</v>
      </c>
      <c r="M10" s="49"/>
      <c r="N10" s="48">
        <f>L10*40%</f>
        <v>538.06400000000008</v>
      </c>
      <c r="O10" s="49"/>
      <c r="P10" s="49"/>
      <c r="Q10" s="49"/>
      <c r="R10" s="49"/>
      <c r="S10" s="48">
        <f>L10*60%</f>
        <v>807.096</v>
      </c>
      <c r="T10" s="49"/>
      <c r="U10" s="49"/>
      <c r="V10" s="49"/>
      <c r="W10" s="49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32"/>
      <c r="AJ10" s="50"/>
      <c r="AK10" s="135"/>
      <c r="AL10" s="137"/>
      <c r="AM10" s="36">
        <f t="shared" si="8"/>
        <v>3</v>
      </c>
      <c r="AN10" s="36">
        <f t="shared" si="9"/>
        <v>7</v>
      </c>
      <c r="AO10" s="36">
        <f t="shared" si="10"/>
        <v>5</v>
      </c>
      <c r="AP10" s="36" t="str">
        <f t="shared" si="3"/>
        <v>Days</v>
      </c>
      <c r="AQ10" s="36" t="str">
        <f t="shared" si="4"/>
        <v>Months</v>
      </c>
      <c r="AR10" s="36" t="str">
        <f t="shared" si="5"/>
        <v>Years</v>
      </c>
      <c r="AS10" s="37">
        <f t="shared" si="11"/>
        <v>2042.75</v>
      </c>
      <c r="AT10" s="38" t="str">
        <f t="shared" si="7"/>
        <v>Class
(B)</v>
      </c>
    </row>
    <row r="11" spans="1:46" s="39" customFormat="1" ht="25.5" customHeight="1">
      <c r="A11" s="40">
        <f>SUBTOTAL(103,$B$7:B11)</f>
        <v>5</v>
      </c>
      <c r="B11" s="41" t="s">
        <v>128</v>
      </c>
      <c r="C11" s="42"/>
      <c r="D11" s="43" t="s">
        <v>55</v>
      </c>
      <c r="E11" s="44" t="s">
        <v>56</v>
      </c>
      <c r="F11" s="44"/>
      <c r="G11" s="45">
        <v>19124</v>
      </c>
      <c r="H11" s="46" t="str">
        <f t="shared" si="0"/>
        <v>59 Years, 5 Months, 22 Days</v>
      </c>
      <c r="I11" s="47">
        <f t="shared" si="6"/>
        <v>1590</v>
      </c>
      <c r="J11" s="48">
        <f>35</f>
        <v>35</v>
      </c>
      <c r="K11" s="48">
        <f t="shared" si="1"/>
        <v>47.699999999999996</v>
      </c>
      <c r="L11" s="47">
        <f t="shared" si="2"/>
        <v>1672.7</v>
      </c>
      <c r="M11" s="49"/>
      <c r="N11" s="49"/>
      <c r="O11" s="49"/>
      <c r="P11" s="49"/>
      <c r="Q11" s="49"/>
      <c r="R11" s="49"/>
      <c r="S11" s="48">
        <f>L11</f>
        <v>1672.7</v>
      </c>
      <c r="T11" s="49"/>
      <c r="U11" s="49"/>
      <c r="V11" s="49"/>
      <c r="W11" s="49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33"/>
      <c r="AJ11" s="50"/>
      <c r="AK11" s="136"/>
      <c r="AL11" s="137"/>
      <c r="AM11" s="36">
        <f t="shared" si="8"/>
        <v>22</v>
      </c>
      <c r="AN11" s="36">
        <f t="shared" si="9"/>
        <v>5</v>
      </c>
      <c r="AO11" s="36">
        <f t="shared" si="10"/>
        <v>59</v>
      </c>
      <c r="AP11" s="36" t="str">
        <f t="shared" si="3"/>
        <v>Days</v>
      </c>
      <c r="AQ11" s="36" t="str">
        <f t="shared" si="4"/>
        <v>Months</v>
      </c>
      <c r="AR11" s="36" t="str">
        <f t="shared" si="5"/>
        <v>Years</v>
      </c>
      <c r="AS11" s="37">
        <f t="shared" si="11"/>
        <v>21724.25</v>
      </c>
      <c r="AT11" s="38" t="str">
        <f t="shared" si="7"/>
        <v>Class
(A)</v>
      </c>
    </row>
    <row r="12" spans="1:46" s="39" customFormat="1" ht="25.5" customHeight="1">
      <c r="A12" s="117">
        <f>SUBTOTAL(103,$B$7:B12)</f>
        <v>6</v>
      </c>
      <c r="B12" s="118" t="s">
        <v>129</v>
      </c>
      <c r="C12" s="33"/>
      <c r="D12" s="119" t="s">
        <v>57</v>
      </c>
      <c r="E12" s="120" t="s">
        <v>58</v>
      </c>
      <c r="F12" s="120"/>
      <c r="G12" s="121">
        <v>25195</v>
      </c>
      <c r="H12" s="122" t="str">
        <f t="shared" si="0"/>
        <v>42 Years, 10 Months, 9 Days</v>
      </c>
      <c r="I12" s="123">
        <f t="shared" si="6"/>
        <v>1590</v>
      </c>
      <c r="J12" s="124">
        <f>35</f>
        <v>35</v>
      </c>
      <c r="K12" s="124">
        <f t="shared" si="1"/>
        <v>47.699999999999996</v>
      </c>
      <c r="L12" s="123">
        <f t="shared" si="2"/>
        <v>1672.7</v>
      </c>
      <c r="M12" s="124">
        <f>L12</f>
        <v>1672.7</v>
      </c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6"/>
      <c r="AJ12" s="34"/>
      <c r="AK12" s="127">
        <f t="shared" ref="AK12:AK21" si="12">SUM(X12:AI12)</f>
        <v>0</v>
      </c>
      <c r="AL12" s="35">
        <f t="shared" ref="AL12:AL20" si="13">S12-AK12</f>
        <v>0</v>
      </c>
      <c r="AM12" s="36">
        <f t="shared" si="8"/>
        <v>9</v>
      </c>
      <c r="AN12" s="36">
        <f t="shared" si="9"/>
        <v>10</v>
      </c>
      <c r="AO12" s="36">
        <f t="shared" si="10"/>
        <v>42</v>
      </c>
      <c r="AP12" s="36" t="str">
        <f t="shared" si="3"/>
        <v>Days</v>
      </c>
      <c r="AQ12" s="36" t="str">
        <f t="shared" si="4"/>
        <v>Months</v>
      </c>
      <c r="AR12" s="36" t="str">
        <f t="shared" si="5"/>
        <v>Years</v>
      </c>
      <c r="AS12" s="37">
        <f t="shared" si="11"/>
        <v>15654.5</v>
      </c>
      <c r="AT12" s="38" t="str">
        <f t="shared" si="7"/>
        <v>Class
(A)</v>
      </c>
    </row>
    <row r="13" spans="1:46" s="39" customFormat="1" ht="25.5" customHeight="1">
      <c r="A13" s="51">
        <f>SUBTOTAL(103,$B$7:B13)</f>
        <v>7</v>
      </c>
      <c r="B13" s="52" t="s">
        <v>130</v>
      </c>
      <c r="C13" s="33"/>
      <c r="D13" s="53" t="s">
        <v>59</v>
      </c>
      <c r="E13" s="54" t="s">
        <v>49</v>
      </c>
      <c r="F13" s="54"/>
      <c r="G13" s="55">
        <v>28504</v>
      </c>
      <c r="H13" s="56" t="str">
        <f t="shared" si="0"/>
        <v>33 Years, 9 Months, 18 Days</v>
      </c>
      <c r="I13" s="57">
        <f t="shared" si="6"/>
        <v>1590</v>
      </c>
      <c r="J13" s="58">
        <f>35</f>
        <v>35</v>
      </c>
      <c r="K13" s="58">
        <f t="shared" si="1"/>
        <v>47.699999999999996</v>
      </c>
      <c r="L13" s="57">
        <f t="shared" si="2"/>
        <v>1672.7</v>
      </c>
      <c r="M13" s="58">
        <f>L13</f>
        <v>1672.7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60"/>
      <c r="AJ13" s="34"/>
      <c r="AK13" s="61">
        <f t="shared" si="12"/>
        <v>0</v>
      </c>
      <c r="AL13" s="35">
        <f t="shared" si="13"/>
        <v>0</v>
      </c>
      <c r="AM13" s="36">
        <f t="shared" si="8"/>
        <v>18</v>
      </c>
      <c r="AN13" s="36">
        <f t="shared" si="9"/>
        <v>9</v>
      </c>
      <c r="AO13" s="36">
        <f t="shared" si="10"/>
        <v>33</v>
      </c>
      <c r="AP13" s="36" t="str">
        <f t="shared" si="3"/>
        <v>Days</v>
      </c>
      <c r="AQ13" s="36" t="str">
        <f t="shared" si="4"/>
        <v>Months</v>
      </c>
      <c r="AR13" s="36" t="str">
        <f t="shared" si="5"/>
        <v>Years</v>
      </c>
      <c r="AS13" s="37">
        <f t="shared" si="11"/>
        <v>12345.75</v>
      </c>
      <c r="AT13" s="38" t="str">
        <f t="shared" si="7"/>
        <v>Class
(A)</v>
      </c>
    </row>
    <row r="14" spans="1:46" s="39" customFormat="1" ht="25.5" customHeight="1">
      <c r="A14" s="51">
        <f>SUBTOTAL(103,$B$7:B14)</f>
        <v>8</v>
      </c>
      <c r="B14" s="52" t="s">
        <v>131</v>
      </c>
      <c r="C14" s="33"/>
      <c r="D14" s="53" t="s">
        <v>60</v>
      </c>
      <c r="E14" s="54" t="s">
        <v>49</v>
      </c>
      <c r="F14" s="54"/>
      <c r="G14" s="55">
        <v>23319</v>
      </c>
      <c r="H14" s="56" t="str">
        <f t="shared" si="0"/>
        <v>47 Years, 11 Months, 28 Days</v>
      </c>
      <c r="I14" s="57">
        <f t="shared" si="6"/>
        <v>1590</v>
      </c>
      <c r="J14" s="58">
        <f>35</f>
        <v>35</v>
      </c>
      <c r="K14" s="58">
        <f t="shared" si="1"/>
        <v>47.699999999999996</v>
      </c>
      <c r="L14" s="57">
        <f t="shared" si="2"/>
        <v>1672.7</v>
      </c>
      <c r="M14" s="58">
        <f>L14</f>
        <v>1672.7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60"/>
      <c r="AJ14" s="34"/>
      <c r="AK14" s="61">
        <f t="shared" si="12"/>
        <v>0</v>
      </c>
      <c r="AL14" s="35">
        <f t="shared" si="13"/>
        <v>0</v>
      </c>
      <c r="AM14" s="36">
        <f t="shared" si="8"/>
        <v>28</v>
      </c>
      <c r="AN14" s="36">
        <f t="shared" si="9"/>
        <v>11</v>
      </c>
      <c r="AO14" s="36">
        <f t="shared" si="10"/>
        <v>47</v>
      </c>
      <c r="AP14" s="36" t="str">
        <f t="shared" si="3"/>
        <v>Days</v>
      </c>
      <c r="AQ14" s="36" t="str">
        <f t="shared" si="4"/>
        <v>Months</v>
      </c>
      <c r="AR14" s="36" t="str">
        <f t="shared" si="5"/>
        <v>Years</v>
      </c>
      <c r="AS14" s="37">
        <f t="shared" si="11"/>
        <v>17530.25</v>
      </c>
      <c r="AT14" s="38" t="str">
        <f t="shared" si="7"/>
        <v>Class
(A)</v>
      </c>
    </row>
    <row r="15" spans="1:46" s="39" customFormat="1" ht="25.5" customHeight="1">
      <c r="A15" s="51">
        <f>SUBTOTAL(103,$B$7:B15)</f>
        <v>9</v>
      </c>
      <c r="B15" s="52" t="s">
        <v>132</v>
      </c>
      <c r="C15" s="33"/>
      <c r="D15" s="53" t="s">
        <v>61</v>
      </c>
      <c r="E15" s="54" t="s">
        <v>49</v>
      </c>
      <c r="F15" s="54"/>
      <c r="G15" s="55">
        <v>23496</v>
      </c>
      <c r="H15" s="56" t="str">
        <f t="shared" si="0"/>
        <v>47 Years, 6 Months, 3 Days</v>
      </c>
      <c r="I15" s="57">
        <f t="shared" si="6"/>
        <v>1590</v>
      </c>
      <c r="J15" s="58">
        <f>35</f>
        <v>35</v>
      </c>
      <c r="K15" s="58">
        <f t="shared" si="1"/>
        <v>47.699999999999996</v>
      </c>
      <c r="L15" s="57">
        <f t="shared" si="2"/>
        <v>1672.7</v>
      </c>
      <c r="M15" s="58">
        <f t="shared" ref="M15:M20" si="14">L15</f>
        <v>1672.7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60"/>
      <c r="AJ15" s="34"/>
      <c r="AK15" s="61">
        <f t="shared" si="12"/>
        <v>0</v>
      </c>
      <c r="AL15" s="35">
        <f t="shared" si="13"/>
        <v>0</v>
      </c>
      <c r="AM15" s="36">
        <f t="shared" si="8"/>
        <v>3</v>
      </c>
      <c r="AN15" s="36">
        <f t="shared" si="9"/>
        <v>6</v>
      </c>
      <c r="AO15" s="36">
        <f t="shared" si="10"/>
        <v>47</v>
      </c>
      <c r="AP15" s="36" t="str">
        <f t="shared" si="3"/>
        <v>Days</v>
      </c>
      <c r="AQ15" s="36" t="str">
        <f t="shared" si="4"/>
        <v>Months</v>
      </c>
      <c r="AR15" s="36" t="str">
        <f t="shared" si="5"/>
        <v>Years</v>
      </c>
      <c r="AS15" s="37">
        <f t="shared" si="11"/>
        <v>17352.75</v>
      </c>
      <c r="AT15" s="38" t="str">
        <f t="shared" si="7"/>
        <v>Class
(A)</v>
      </c>
    </row>
    <row r="16" spans="1:46" s="39" customFormat="1" ht="25.5" customHeight="1">
      <c r="A16" s="40">
        <f>SUBTOTAL(103,$B$7:B16)</f>
        <v>10</v>
      </c>
      <c r="B16" s="41" t="s">
        <v>133</v>
      </c>
      <c r="C16" s="42"/>
      <c r="D16" s="43" t="s">
        <v>62</v>
      </c>
      <c r="E16" s="44" t="s">
        <v>51</v>
      </c>
      <c r="F16" s="44"/>
      <c r="G16" s="45">
        <v>26322</v>
      </c>
      <c r="H16" s="46" t="str">
        <f t="shared" si="0"/>
        <v>39 Years, 9 Months, 8 Days</v>
      </c>
      <c r="I16" s="47">
        <f t="shared" si="6"/>
        <v>1590</v>
      </c>
      <c r="J16" s="48">
        <f>35</f>
        <v>35</v>
      </c>
      <c r="K16" s="48">
        <f t="shared" si="1"/>
        <v>47.699999999999996</v>
      </c>
      <c r="L16" s="47">
        <f t="shared" si="2"/>
        <v>1672.7</v>
      </c>
      <c r="M16" s="48">
        <f t="shared" si="14"/>
        <v>1672.7</v>
      </c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62"/>
      <c r="AJ16" s="50"/>
      <c r="AK16" s="61">
        <f t="shared" si="12"/>
        <v>0</v>
      </c>
      <c r="AL16" s="35">
        <f t="shared" si="13"/>
        <v>0</v>
      </c>
      <c r="AM16" s="36">
        <f t="shared" si="8"/>
        <v>8</v>
      </c>
      <c r="AN16" s="36">
        <f t="shared" si="9"/>
        <v>9</v>
      </c>
      <c r="AO16" s="36">
        <f t="shared" si="10"/>
        <v>39</v>
      </c>
      <c r="AP16" s="36" t="str">
        <f t="shared" si="3"/>
        <v>Days</v>
      </c>
      <c r="AQ16" s="36" t="str">
        <f t="shared" si="4"/>
        <v>Months</v>
      </c>
      <c r="AR16" s="36" t="str">
        <f t="shared" si="5"/>
        <v>Years</v>
      </c>
      <c r="AS16" s="37">
        <f t="shared" si="11"/>
        <v>14527.25</v>
      </c>
      <c r="AT16" s="38" t="str">
        <f t="shared" si="7"/>
        <v>Class
(A)</v>
      </c>
    </row>
    <row r="17" spans="1:46" s="39" customFormat="1" ht="25.5" customHeight="1">
      <c r="A17" s="40">
        <f>SUBTOTAL(103,$B$7:B17)</f>
        <v>11</v>
      </c>
      <c r="B17" s="41" t="s">
        <v>134</v>
      </c>
      <c r="C17" s="42"/>
      <c r="D17" s="43" t="s">
        <v>63</v>
      </c>
      <c r="E17" s="44" t="s">
        <v>53</v>
      </c>
      <c r="F17" s="44"/>
      <c r="G17" s="45">
        <v>36281</v>
      </c>
      <c r="H17" s="46" t="str">
        <f t="shared" si="0"/>
        <v>12 Years, 6 Months, 0 Day</v>
      </c>
      <c r="I17" s="47">
        <f t="shared" si="6"/>
        <v>1272</v>
      </c>
      <c r="J17" s="48">
        <f>35</f>
        <v>35</v>
      </c>
      <c r="K17" s="48">
        <f t="shared" si="1"/>
        <v>38.159999999999997</v>
      </c>
      <c r="L17" s="47">
        <f t="shared" si="2"/>
        <v>1345.16</v>
      </c>
      <c r="M17" s="48">
        <f t="shared" si="14"/>
        <v>1345.16</v>
      </c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62"/>
      <c r="AJ17" s="50"/>
      <c r="AK17" s="61">
        <f t="shared" si="12"/>
        <v>0</v>
      </c>
      <c r="AL17" s="35">
        <f t="shared" si="13"/>
        <v>0</v>
      </c>
      <c r="AM17" s="36">
        <f t="shared" si="8"/>
        <v>0</v>
      </c>
      <c r="AN17" s="36">
        <f t="shared" si="9"/>
        <v>6</v>
      </c>
      <c r="AO17" s="36">
        <f t="shared" si="10"/>
        <v>12</v>
      </c>
      <c r="AP17" s="36" t="str">
        <f t="shared" si="3"/>
        <v>Day</v>
      </c>
      <c r="AQ17" s="36" t="str">
        <f t="shared" si="4"/>
        <v>Months</v>
      </c>
      <c r="AR17" s="36" t="str">
        <f t="shared" si="5"/>
        <v>Years</v>
      </c>
      <c r="AS17" s="37">
        <f t="shared" si="11"/>
        <v>4566</v>
      </c>
      <c r="AT17" s="38" t="str">
        <f t="shared" si="7"/>
        <v>Class
(B)</v>
      </c>
    </row>
    <row r="18" spans="1:46" s="39" customFormat="1" ht="25.5" customHeight="1">
      <c r="A18" s="40">
        <f>SUBTOTAL(103,$B$7:B18)</f>
        <v>12</v>
      </c>
      <c r="B18" s="41" t="s">
        <v>135</v>
      </c>
      <c r="C18" s="42"/>
      <c r="D18" s="43" t="s">
        <v>64</v>
      </c>
      <c r="E18" s="44" t="s">
        <v>65</v>
      </c>
      <c r="F18" s="44"/>
      <c r="G18" s="45">
        <v>37347</v>
      </c>
      <c r="H18" s="46" t="str">
        <f t="shared" si="0"/>
        <v>9 Years, 7 Months, 0 Day</v>
      </c>
      <c r="I18" s="47">
        <f t="shared" si="6"/>
        <v>1272</v>
      </c>
      <c r="J18" s="48">
        <f>35</f>
        <v>35</v>
      </c>
      <c r="K18" s="48">
        <f t="shared" si="1"/>
        <v>38.159999999999997</v>
      </c>
      <c r="L18" s="47">
        <f t="shared" si="2"/>
        <v>1345.16</v>
      </c>
      <c r="M18" s="48">
        <f t="shared" si="14"/>
        <v>1345.16</v>
      </c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62"/>
      <c r="AJ18" s="50"/>
      <c r="AK18" s="61">
        <f t="shared" si="12"/>
        <v>0</v>
      </c>
      <c r="AL18" s="35">
        <f t="shared" si="13"/>
        <v>0</v>
      </c>
      <c r="AM18" s="36">
        <f t="shared" si="8"/>
        <v>0</v>
      </c>
      <c r="AN18" s="36">
        <f t="shared" si="9"/>
        <v>7</v>
      </c>
      <c r="AO18" s="36">
        <f t="shared" si="10"/>
        <v>9</v>
      </c>
      <c r="AP18" s="36" t="str">
        <f t="shared" si="3"/>
        <v>Day</v>
      </c>
      <c r="AQ18" s="36" t="str">
        <f t="shared" si="4"/>
        <v>Months</v>
      </c>
      <c r="AR18" s="36" t="str">
        <f t="shared" si="5"/>
        <v>Years</v>
      </c>
      <c r="AS18" s="37">
        <f t="shared" si="11"/>
        <v>3500.75</v>
      </c>
      <c r="AT18" s="38" t="str">
        <f t="shared" si="7"/>
        <v>Class
(B)</v>
      </c>
    </row>
    <row r="19" spans="1:46" s="39" customFormat="1" ht="25.5" customHeight="1">
      <c r="A19" s="40">
        <f>SUBTOTAL(103,$B$7:B19)</f>
        <v>13</v>
      </c>
      <c r="B19" s="41" t="s">
        <v>136</v>
      </c>
      <c r="C19" s="42"/>
      <c r="D19" s="43" t="s">
        <v>66</v>
      </c>
      <c r="E19" s="44" t="s">
        <v>65</v>
      </c>
      <c r="F19" s="44"/>
      <c r="G19" s="45">
        <v>35947</v>
      </c>
      <c r="H19" s="46" t="str">
        <f t="shared" si="0"/>
        <v>13 Years, 5 Months, 0 Day</v>
      </c>
      <c r="I19" s="47">
        <f t="shared" si="6"/>
        <v>1272</v>
      </c>
      <c r="J19" s="48">
        <f>35</f>
        <v>35</v>
      </c>
      <c r="K19" s="48">
        <f t="shared" si="1"/>
        <v>38.159999999999997</v>
      </c>
      <c r="L19" s="47">
        <f t="shared" si="2"/>
        <v>1345.16</v>
      </c>
      <c r="M19" s="48">
        <f t="shared" si="14"/>
        <v>1345.16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62"/>
      <c r="AJ19" s="50"/>
      <c r="AK19" s="61">
        <f t="shared" si="12"/>
        <v>0</v>
      </c>
      <c r="AL19" s="35">
        <f t="shared" si="13"/>
        <v>0</v>
      </c>
      <c r="AM19" s="36">
        <f t="shared" si="8"/>
        <v>0</v>
      </c>
      <c r="AN19" s="36">
        <f t="shared" si="9"/>
        <v>5</v>
      </c>
      <c r="AO19" s="36">
        <f t="shared" si="10"/>
        <v>13</v>
      </c>
      <c r="AP19" s="36" t="str">
        <f t="shared" si="3"/>
        <v>Day</v>
      </c>
      <c r="AQ19" s="36" t="str">
        <f t="shared" si="4"/>
        <v>Months</v>
      </c>
      <c r="AR19" s="36" t="str">
        <f t="shared" si="5"/>
        <v>Years</v>
      </c>
      <c r="AS19" s="37">
        <f t="shared" si="11"/>
        <v>4900.75</v>
      </c>
      <c r="AT19" s="38" t="str">
        <f t="shared" si="7"/>
        <v>Class
(B)</v>
      </c>
    </row>
    <row r="20" spans="1:46" s="39" customFormat="1" ht="25.5" customHeight="1">
      <c r="A20" s="51">
        <f>SUBTOTAL(103,$B$7:B20)</f>
        <v>14</v>
      </c>
      <c r="B20" s="52" t="s">
        <v>137</v>
      </c>
      <c r="C20" s="33"/>
      <c r="D20" s="53" t="s">
        <v>67</v>
      </c>
      <c r="E20" s="54" t="s">
        <v>49</v>
      </c>
      <c r="F20" s="54"/>
      <c r="G20" s="55">
        <v>23334</v>
      </c>
      <c r="H20" s="56" t="str">
        <f t="shared" si="0"/>
        <v>47 Years, 11 Months, 13 Days</v>
      </c>
      <c r="I20" s="57">
        <f t="shared" si="6"/>
        <v>1590</v>
      </c>
      <c r="J20" s="58">
        <f>35</f>
        <v>35</v>
      </c>
      <c r="K20" s="58">
        <f t="shared" si="1"/>
        <v>47.699999999999996</v>
      </c>
      <c r="L20" s="57">
        <f t="shared" si="2"/>
        <v>1672.7</v>
      </c>
      <c r="M20" s="58">
        <f t="shared" si="14"/>
        <v>1672.7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60"/>
      <c r="AJ20" s="34"/>
      <c r="AK20" s="61">
        <f t="shared" si="12"/>
        <v>0</v>
      </c>
      <c r="AL20" s="35">
        <f t="shared" si="13"/>
        <v>0</v>
      </c>
      <c r="AM20" s="36">
        <f t="shared" si="8"/>
        <v>13</v>
      </c>
      <c r="AN20" s="36">
        <f t="shared" si="9"/>
        <v>11</v>
      </c>
      <c r="AO20" s="36">
        <f t="shared" si="10"/>
        <v>47</v>
      </c>
      <c r="AP20" s="36" t="str">
        <f t="shared" si="3"/>
        <v>Days</v>
      </c>
      <c r="AQ20" s="36" t="str">
        <f t="shared" si="4"/>
        <v>Months</v>
      </c>
      <c r="AR20" s="36" t="str">
        <f t="shared" si="5"/>
        <v>Years</v>
      </c>
      <c r="AS20" s="37">
        <f t="shared" si="11"/>
        <v>17515.25</v>
      </c>
      <c r="AT20" s="38" t="str">
        <f t="shared" si="7"/>
        <v>Class
(A)</v>
      </c>
    </row>
    <row r="21" spans="1:46" s="39" customFormat="1" ht="25.5" customHeight="1">
      <c r="A21" s="40">
        <f>SUBTOTAL(103,$B$7:B21)</f>
        <v>15</v>
      </c>
      <c r="B21" s="41" t="s">
        <v>138</v>
      </c>
      <c r="C21" s="42"/>
      <c r="D21" s="43" t="s">
        <v>68</v>
      </c>
      <c r="E21" s="44" t="s">
        <v>51</v>
      </c>
      <c r="F21" s="44"/>
      <c r="G21" s="45">
        <v>23397</v>
      </c>
      <c r="H21" s="46" t="str">
        <f t="shared" si="0"/>
        <v>47 Years, 9 Months, 11 Days</v>
      </c>
      <c r="I21" s="47">
        <f t="shared" si="6"/>
        <v>1590</v>
      </c>
      <c r="J21" s="48">
        <f>35</f>
        <v>35</v>
      </c>
      <c r="K21" s="48">
        <f t="shared" si="1"/>
        <v>47.699999999999996</v>
      </c>
      <c r="L21" s="47">
        <f t="shared" si="2"/>
        <v>1672.7</v>
      </c>
      <c r="M21" s="49"/>
      <c r="N21" s="48">
        <f>L21*40%</f>
        <v>669.08</v>
      </c>
      <c r="O21" s="49"/>
      <c r="P21" s="49"/>
      <c r="Q21" s="49"/>
      <c r="R21" s="49"/>
      <c r="S21" s="48">
        <f>L21*60%</f>
        <v>1003.62</v>
      </c>
      <c r="T21" s="49"/>
      <c r="U21" s="49"/>
      <c r="V21" s="49"/>
      <c r="W21" s="49"/>
      <c r="X21" s="143">
        <v>238.75</v>
      </c>
      <c r="Y21" s="143">
        <v>325</v>
      </c>
      <c r="Z21" s="143">
        <v>325</v>
      </c>
      <c r="AA21" s="143">
        <v>325</v>
      </c>
      <c r="AB21" s="143">
        <v>325</v>
      </c>
      <c r="AC21" s="143">
        <v>325</v>
      </c>
      <c r="AD21" s="143">
        <v>325</v>
      </c>
      <c r="AE21" s="143">
        <v>325</v>
      </c>
      <c r="AF21" s="143">
        <v>325</v>
      </c>
      <c r="AG21" s="143">
        <v>325</v>
      </c>
      <c r="AH21" s="143">
        <v>325</v>
      </c>
      <c r="AI21" s="131">
        <f>325+4.21</f>
        <v>329.21</v>
      </c>
      <c r="AJ21" s="50"/>
      <c r="AK21" s="134">
        <f t="shared" si="12"/>
        <v>3817.96</v>
      </c>
      <c r="AL21" s="137">
        <f>SUM(S21:S24)-SUM(X21:AI24)</f>
        <v>-3.9999999999054126E-3</v>
      </c>
      <c r="AM21" s="36">
        <f t="shared" si="8"/>
        <v>11</v>
      </c>
      <c r="AN21" s="36">
        <f t="shared" si="9"/>
        <v>9</v>
      </c>
      <c r="AO21" s="36">
        <f t="shared" si="10"/>
        <v>47</v>
      </c>
      <c r="AP21" s="36" t="str">
        <f t="shared" si="3"/>
        <v>Days</v>
      </c>
      <c r="AQ21" s="36" t="str">
        <f t="shared" si="4"/>
        <v>Months</v>
      </c>
      <c r="AR21" s="36" t="str">
        <f t="shared" si="5"/>
        <v>Years</v>
      </c>
      <c r="AS21" s="37">
        <f t="shared" si="11"/>
        <v>17452.25</v>
      </c>
      <c r="AT21" s="38" t="str">
        <f t="shared" si="7"/>
        <v>Class
(A)</v>
      </c>
    </row>
    <row r="22" spans="1:46" s="39" customFormat="1" ht="25.5" customHeight="1">
      <c r="A22" s="40">
        <f>SUBTOTAL(103,$B$7:B22)</f>
        <v>16</v>
      </c>
      <c r="B22" s="41" t="s">
        <v>139</v>
      </c>
      <c r="C22" s="42"/>
      <c r="D22" s="43" t="s">
        <v>69</v>
      </c>
      <c r="E22" s="44" t="s">
        <v>65</v>
      </c>
      <c r="F22" s="44"/>
      <c r="G22" s="45">
        <v>32806</v>
      </c>
      <c r="H22" s="46" t="str">
        <f t="shared" si="0"/>
        <v>22 Years, 0 Month, 7 Days</v>
      </c>
      <c r="I22" s="47">
        <f t="shared" si="6"/>
        <v>1590</v>
      </c>
      <c r="J22" s="48">
        <f>35</f>
        <v>35</v>
      </c>
      <c r="K22" s="48">
        <f t="shared" si="1"/>
        <v>47.699999999999996</v>
      </c>
      <c r="L22" s="47">
        <f t="shared" si="2"/>
        <v>1672.7</v>
      </c>
      <c r="M22" s="49"/>
      <c r="N22" s="48">
        <f>L22*40%</f>
        <v>669.08</v>
      </c>
      <c r="O22" s="49"/>
      <c r="P22" s="49"/>
      <c r="Q22" s="49"/>
      <c r="R22" s="49"/>
      <c r="S22" s="48">
        <f>L22*60%</f>
        <v>1003.62</v>
      </c>
      <c r="T22" s="49"/>
      <c r="U22" s="49"/>
      <c r="V22" s="49"/>
      <c r="W22" s="49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32"/>
      <c r="AJ22" s="50"/>
      <c r="AK22" s="135"/>
      <c r="AL22" s="137"/>
      <c r="AM22" s="36">
        <f t="shared" si="8"/>
        <v>7</v>
      </c>
      <c r="AN22" s="36">
        <f t="shared" si="9"/>
        <v>0</v>
      </c>
      <c r="AO22" s="36">
        <f t="shared" si="10"/>
        <v>22</v>
      </c>
      <c r="AP22" s="36" t="str">
        <f t="shared" si="3"/>
        <v>Days</v>
      </c>
      <c r="AQ22" s="36" t="str">
        <f t="shared" si="4"/>
        <v>Month</v>
      </c>
      <c r="AR22" s="36" t="str">
        <f t="shared" si="5"/>
        <v>Years</v>
      </c>
      <c r="AS22" s="37">
        <f t="shared" si="11"/>
        <v>8042.5</v>
      </c>
      <c r="AT22" s="38" t="str">
        <f t="shared" si="7"/>
        <v>Class
(A)</v>
      </c>
    </row>
    <row r="23" spans="1:46" s="39" customFormat="1" ht="25.5" customHeight="1">
      <c r="A23" s="40">
        <f>SUBTOTAL(103,$B$7:B23)</f>
        <v>17</v>
      </c>
      <c r="B23" s="41" t="s">
        <v>140</v>
      </c>
      <c r="C23" s="42"/>
      <c r="D23" s="43" t="s">
        <v>70</v>
      </c>
      <c r="E23" s="44" t="s">
        <v>53</v>
      </c>
      <c r="F23" s="44"/>
      <c r="G23" s="45">
        <v>33835</v>
      </c>
      <c r="H23" s="46" t="str">
        <f t="shared" si="0"/>
        <v>19 Years, 2 Months, 13 Days</v>
      </c>
      <c r="I23" s="47">
        <f t="shared" si="6"/>
        <v>1590</v>
      </c>
      <c r="J23" s="48">
        <f>35</f>
        <v>35</v>
      </c>
      <c r="K23" s="48">
        <f t="shared" si="1"/>
        <v>47.699999999999996</v>
      </c>
      <c r="L23" s="47">
        <f t="shared" si="2"/>
        <v>1672.7</v>
      </c>
      <c r="M23" s="49"/>
      <c r="N23" s="48">
        <f>L23*40%</f>
        <v>669.08</v>
      </c>
      <c r="O23" s="49"/>
      <c r="P23" s="49"/>
      <c r="Q23" s="49"/>
      <c r="R23" s="49"/>
      <c r="S23" s="48">
        <f>L23*60%</f>
        <v>1003.62</v>
      </c>
      <c r="T23" s="49"/>
      <c r="U23" s="49"/>
      <c r="V23" s="49"/>
      <c r="W23" s="49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32"/>
      <c r="AJ23" s="50"/>
      <c r="AK23" s="135"/>
      <c r="AL23" s="137"/>
      <c r="AM23" s="36">
        <f t="shared" si="8"/>
        <v>13</v>
      </c>
      <c r="AN23" s="36">
        <f t="shared" si="9"/>
        <v>2</v>
      </c>
      <c r="AO23" s="36">
        <f t="shared" si="10"/>
        <v>19</v>
      </c>
      <c r="AP23" s="36" t="str">
        <f t="shared" si="3"/>
        <v>Days</v>
      </c>
      <c r="AQ23" s="36" t="str">
        <f t="shared" si="4"/>
        <v>Months</v>
      </c>
      <c r="AR23" s="36" t="str">
        <f t="shared" si="5"/>
        <v>Years</v>
      </c>
      <c r="AS23" s="37">
        <f t="shared" si="11"/>
        <v>7013.75</v>
      </c>
      <c r="AT23" s="38" t="str">
        <f t="shared" si="7"/>
        <v>Class
(A)</v>
      </c>
    </row>
    <row r="24" spans="1:46" s="39" customFormat="1" ht="25.5" customHeight="1">
      <c r="A24" s="40">
        <f>SUBTOTAL(103,$B$7:B24)</f>
        <v>18</v>
      </c>
      <c r="B24" s="41" t="s">
        <v>141</v>
      </c>
      <c r="C24" s="42"/>
      <c r="D24" s="43" t="s">
        <v>71</v>
      </c>
      <c r="E24" s="44" t="s">
        <v>65</v>
      </c>
      <c r="F24" s="44"/>
      <c r="G24" s="45">
        <v>37316</v>
      </c>
      <c r="H24" s="46" t="str">
        <f t="shared" si="0"/>
        <v>9 Years, 8 Months, 0 Day</v>
      </c>
      <c r="I24" s="47">
        <f t="shared" si="6"/>
        <v>1272</v>
      </c>
      <c r="J24" s="48">
        <f>35</f>
        <v>35</v>
      </c>
      <c r="K24" s="48">
        <f t="shared" si="1"/>
        <v>38.159999999999997</v>
      </c>
      <c r="L24" s="47">
        <f t="shared" si="2"/>
        <v>1345.16</v>
      </c>
      <c r="M24" s="49"/>
      <c r="N24" s="48">
        <f>L24*40%</f>
        <v>538.06400000000008</v>
      </c>
      <c r="O24" s="49"/>
      <c r="P24" s="49"/>
      <c r="Q24" s="49"/>
      <c r="R24" s="49"/>
      <c r="S24" s="48">
        <f>L24*60%</f>
        <v>807.096</v>
      </c>
      <c r="T24" s="49"/>
      <c r="U24" s="49"/>
      <c r="V24" s="49"/>
      <c r="W24" s="49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33"/>
      <c r="AJ24" s="50"/>
      <c r="AK24" s="136"/>
      <c r="AL24" s="137"/>
      <c r="AM24" s="36">
        <f t="shared" si="8"/>
        <v>0</v>
      </c>
      <c r="AN24" s="36">
        <f t="shared" si="9"/>
        <v>8</v>
      </c>
      <c r="AO24" s="36">
        <f t="shared" si="10"/>
        <v>9</v>
      </c>
      <c r="AP24" s="36" t="str">
        <f t="shared" si="3"/>
        <v>Day</v>
      </c>
      <c r="AQ24" s="36" t="str">
        <f t="shared" si="4"/>
        <v>Months</v>
      </c>
      <c r="AR24" s="36" t="str">
        <f t="shared" si="5"/>
        <v>Years</v>
      </c>
      <c r="AS24" s="37">
        <f t="shared" si="11"/>
        <v>3531.25</v>
      </c>
      <c r="AT24" s="38" t="str">
        <f t="shared" si="7"/>
        <v>Class
(B)</v>
      </c>
    </row>
    <row r="25" spans="1:46" s="39" customFormat="1" ht="25.5" customHeight="1">
      <c r="A25" s="51">
        <f>SUBTOTAL(103,$B$7:B25)</f>
        <v>19</v>
      </c>
      <c r="B25" s="52" t="s">
        <v>142</v>
      </c>
      <c r="C25" s="33"/>
      <c r="D25" s="53" t="s">
        <v>72</v>
      </c>
      <c r="E25" s="54" t="s">
        <v>49</v>
      </c>
      <c r="F25" s="54"/>
      <c r="G25" s="55">
        <v>27097</v>
      </c>
      <c r="H25" s="56" t="str">
        <f t="shared" si="0"/>
        <v>37 Years, 7 Months, 23 Days</v>
      </c>
      <c r="I25" s="57">
        <f t="shared" si="6"/>
        <v>1590</v>
      </c>
      <c r="J25" s="58">
        <f>35</f>
        <v>35</v>
      </c>
      <c r="K25" s="58">
        <f t="shared" si="1"/>
        <v>47.699999999999996</v>
      </c>
      <c r="L25" s="57">
        <f t="shared" si="2"/>
        <v>1672.7</v>
      </c>
      <c r="M25" s="58">
        <f t="shared" ref="M25:M33" si="15">L25</f>
        <v>1672.7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60"/>
      <c r="AJ25" s="34"/>
      <c r="AK25" s="61">
        <f t="shared" ref="AK25:AK34" si="16">SUM(X25:AI25)</f>
        <v>0</v>
      </c>
      <c r="AL25" s="35">
        <f t="shared" ref="AL25:AL33" si="17">S25-AK25</f>
        <v>0</v>
      </c>
      <c r="AM25" s="36">
        <f t="shared" si="8"/>
        <v>23</v>
      </c>
      <c r="AN25" s="36">
        <f t="shared" si="9"/>
        <v>7</v>
      </c>
      <c r="AO25" s="36">
        <f t="shared" si="10"/>
        <v>37</v>
      </c>
      <c r="AP25" s="36" t="str">
        <f t="shared" si="3"/>
        <v>Days</v>
      </c>
      <c r="AQ25" s="36" t="str">
        <f t="shared" si="4"/>
        <v>Months</v>
      </c>
      <c r="AR25" s="36" t="str">
        <f t="shared" si="5"/>
        <v>Years</v>
      </c>
      <c r="AS25" s="37">
        <f t="shared" si="11"/>
        <v>13750.75</v>
      </c>
      <c r="AT25" s="38" t="str">
        <f t="shared" si="7"/>
        <v>Class
(A)</v>
      </c>
    </row>
    <row r="26" spans="1:46" s="39" customFormat="1" ht="25.5" customHeight="1">
      <c r="A26" s="40">
        <f>SUBTOTAL(103,$B$7:B26)</f>
        <v>20</v>
      </c>
      <c r="B26" s="41" t="s">
        <v>143</v>
      </c>
      <c r="C26" s="42"/>
      <c r="D26" s="43" t="s">
        <v>73</v>
      </c>
      <c r="E26" s="44" t="s">
        <v>51</v>
      </c>
      <c r="F26" s="44"/>
      <c r="G26" s="45">
        <v>27104</v>
      </c>
      <c r="H26" s="46" t="str">
        <f t="shared" si="0"/>
        <v>37 Years, 7 Months, 16 Days</v>
      </c>
      <c r="I26" s="47">
        <f t="shared" si="6"/>
        <v>1590</v>
      </c>
      <c r="J26" s="48">
        <f>35</f>
        <v>35</v>
      </c>
      <c r="K26" s="48">
        <f t="shared" si="1"/>
        <v>47.699999999999996</v>
      </c>
      <c r="L26" s="47">
        <f t="shared" si="2"/>
        <v>1672.7</v>
      </c>
      <c r="M26" s="48">
        <f t="shared" si="15"/>
        <v>1672.7</v>
      </c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62"/>
      <c r="AJ26" s="50"/>
      <c r="AK26" s="61">
        <f t="shared" si="16"/>
        <v>0</v>
      </c>
      <c r="AL26" s="35">
        <f t="shared" si="17"/>
        <v>0</v>
      </c>
      <c r="AM26" s="36">
        <f t="shared" si="8"/>
        <v>16</v>
      </c>
      <c r="AN26" s="36">
        <f t="shared" si="9"/>
        <v>7</v>
      </c>
      <c r="AO26" s="36">
        <f t="shared" si="10"/>
        <v>37</v>
      </c>
      <c r="AP26" s="36" t="str">
        <f t="shared" si="3"/>
        <v>Days</v>
      </c>
      <c r="AQ26" s="36" t="str">
        <f t="shared" si="4"/>
        <v>Months</v>
      </c>
      <c r="AR26" s="36" t="str">
        <f t="shared" si="5"/>
        <v>Years</v>
      </c>
      <c r="AS26" s="37">
        <f t="shared" si="11"/>
        <v>13743.75</v>
      </c>
      <c r="AT26" s="38" t="str">
        <f t="shared" si="7"/>
        <v>Class
(A)</v>
      </c>
    </row>
    <row r="27" spans="1:46" s="39" customFormat="1" ht="25.5" customHeight="1">
      <c r="A27" s="40">
        <f>SUBTOTAL(103,$B$7:B27)</f>
        <v>21</v>
      </c>
      <c r="B27" s="41" t="s">
        <v>144</v>
      </c>
      <c r="C27" s="42"/>
      <c r="D27" s="43" t="s">
        <v>74</v>
      </c>
      <c r="E27" s="44" t="s">
        <v>53</v>
      </c>
      <c r="F27" s="44"/>
      <c r="G27" s="45">
        <v>35217</v>
      </c>
      <c r="H27" s="46" t="str">
        <f t="shared" si="0"/>
        <v>15 Years, 5 Months, 0 Day</v>
      </c>
      <c r="I27" s="47">
        <f t="shared" si="6"/>
        <v>1272</v>
      </c>
      <c r="J27" s="48">
        <f>35</f>
        <v>35</v>
      </c>
      <c r="K27" s="48">
        <f t="shared" si="1"/>
        <v>38.159999999999997</v>
      </c>
      <c r="L27" s="47">
        <f t="shared" si="2"/>
        <v>1345.16</v>
      </c>
      <c r="M27" s="48">
        <f t="shared" si="15"/>
        <v>1345.16</v>
      </c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62"/>
      <c r="AJ27" s="50"/>
      <c r="AK27" s="61">
        <f t="shared" si="16"/>
        <v>0</v>
      </c>
      <c r="AL27" s="35">
        <f t="shared" si="17"/>
        <v>0</v>
      </c>
      <c r="AM27" s="36">
        <f t="shared" si="8"/>
        <v>0</v>
      </c>
      <c r="AN27" s="36">
        <f t="shared" si="9"/>
        <v>5</v>
      </c>
      <c r="AO27" s="36">
        <f t="shared" si="10"/>
        <v>15</v>
      </c>
      <c r="AP27" s="36" t="str">
        <f t="shared" si="3"/>
        <v>Day</v>
      </c>
      <c r="AQ27" s="36" t="str">
        <f t="shared" si="4"/>
        <v>Months</v>
      </c>
      <c r="AR27" s="36" t="str">
        <f t="shared" si="5"/>
        <v>Years</v>
      </c>
      <c r="AS27" s="37">
        <f t="shared" si="11"/>
        <v>5631.25</v>
      </c>
      <c r="AT27" s="38" t="str">
        <f t="shared" si="7"/>
        <v>Class
(B)</v>
      </c>
    </row>
    <row r="28" spans="1:46" s="39" customFormat="1" ht="25.5" customHeight="1">
      <c r="A28" s="40">
        <f>SUBTOTAL(103,$B$7:B28)</f>
        <v>22</v>
      </c>
      <c r="B28" s="41" t="s">
        <v>145</v>
      </c>
      <c r="C28" s="42"/>
      <c r="D28" s="43" t="s">
        <v>75</v>
      </c>
      <c r="E28" s="44" t="s">
        <v>65</v>
      </c>
      <c r="F28" s="44"/>
      <c r="G28" s="45">
        <v>37012</v>
      </c>
      <c r="H28" s="46" t="str">
        <f t="shared" si="0"/>
        <v>10 Years, 6 Months, 0 Day</v>
      </c>
      <c r="I28" s="47">
        <f t="shared" si="6"/>
        <v>1272</v>
      </c>
      <c r="J28" s="48">
        <f>35</f>
        <v>35</v>
      </c>
      <c r="K28" s="48">
        <f t="shared" si="1"/>
        <v>38.159999999999997</v>
      </c>
      <c r="L28" s="47">
        <f t="shared" si="2"/>
        <v>1345.16</v>
      </c>
      <c r="M28" s="48">
        <f t="shared" si="15"/>
        <v>1345.16</v>
      </c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62"/>
      <c r="AJ28" s="50"/>
      <c r="AK28" s="61">
        <f t="shared" si="16"/>
        <v>0</v>
      </c>
      <c r="AL28" s="35">
        <f t="shared" si="17"/>
        <v>0</v>
      </c>
      <c r="AM28" s="36">
        <f t="shared" si="8"/>
        <v>0</v>
      </c>
      <c r="AN28" s="36">
        <f t="shared" si="9"/>
        <v>6</v>
      </c>
      <c r="AO28" s="36">
        <f t="shared" si="10"/>
        <v>10</v>
      </c>
      <c r="AP28" s="36" t="str">
        <f t="shared" si="3"/>
        <v>Day</v>
      </c>
      <c r="AQ28" s="36" t="str">
        <f t="shared" si="4"/>
        <v>Months</v>
      </c>
      <c r="AR28" s="36" t="str">
        <f t="shared" si="5"/>
        <v>Years</v>
      </c>
      <c r="AS28" s="37">
        <f t="shared" si="11"/>
        <v>3835.5</v>
      </c>
      <c r="AT28" s="38" t="str">
        <f t="shared" si="7"/>
        <v>Class
(B)</v>
      </c>
    </row>
    <row r="29" spans="1:46" s="39" customFormat="1" ht="25.5" customHeight="1">
      <c r="A29" s="40">
        <f>SUBTOTAL(103,$B$7:B29)</f>
        <v>23</v>
      </c>
      <c r="B29" s="41" t="s">
        <v>146</v>
      </c>
      <c r="C29" s="42"/>
      <c r="D29" s="43" t="s">
        <v>76</v>
      </c>
      <c r="E29" s="44" t="s">
        <v>65</v>
      </c>
      <c r="F29" s="44"/>
      <c r="G29" s="45">
        <v>40426</v>
      </c>
      <c r="H29" s="46" t="str">
        <f t="shared" si="0"/>
        <v>1 Year, 1 Month, 27 Days</v>
      </c>
      <c r="I29" s="47">
        <f t="shared" si="6"/>
        <v>1272</v>
      </c>
      <c r="J29" s="48">
        <f>35</f>
        <v>35</v>
      </c>
      <c r="K29" s="48">
        <f t="shared" si="1"/>
        <v>38.159999999999997</v>
      </c>
      <c r="L29" s="47">
        <f t="shared" si="2"/>
        <v>1345.16</v>
      </c>
      <c r="M29" s="48">
        <f t="shared" si="15"/>
        <v>1345.16</v>
      </c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62"/>
      <c r="AJ29" s="50"/>
      <c r="AK29" s="61">
        <f t="shared" si="16"/>
        <v>0</v>
      </c>
      <c r="AL29" s="35">
        <f t="shared" si="17"/>
        <v>0</v>
      </c>
      <c r="AM29" s="36">
        <f t="shared" si="8"/>
        <v>27</v>
      </c>
      <c r="AN29" s="36">
        <f t="shared" si="9"/>
        <v>1</v>
      </c>
      <c r="AO29" s="36">
        <f t="shared" si="10"/>
        <v>1</v>
      </c>
      <c r="AP29" s="36" t="str">
        <f t="shared" si="3"/>
        <v>Days</v>
      </c>
      <c r="AQ29" s="36" t="str">
        <f t="shared" si="4"/>
        <v>Month</v>
      </c>
      <c r="AR29" s="36" t="str">
        <f t="shared" si="5"/>
        <v>Year</v>
      </c>
      <c r="AS29" s="37">
        <f t="shared" si="11"/>
        <v>422.75</v>
      </c>
      <c r="AT29" s="38" t="str">
        <f t="shared" si="7"/>
        <v>Class
(B)</v>
      </c>
    </row>
    <row r="30" spans="1:46" s="39" customFormat="1" ht="25.5" customHeight="1">
      <c r="A30" s="51">
        <f>SUBTOTAL(103,$B$7:B30)</f>
        <v>24</v>
      </c>
      <c r="B30" s="52" t="s">
        <v>147</v>
      </c>
      <c r="C30" s="33"/>
      <c r="D30" s="53" t="s">
        <v>77</v>
      </c>
      <c r="E30" s="54" t="s">
        <v>49</v>
      </c>
      <c r="F30" s="54"/>
      <c r="G30" s="55">
        <v>30949</v>
      </c>
      <c r="H30" s="56" t="str">
        <f t="shared" si="0"/>
        <v>27 Years, 1 Month, 8 Days</v>
      </c>
      <c r="I30" s="57">
        <f t="shared" si="6"/>
        <v>1590</v>
      </c>
      <c r="J30" s="58">
        <f>35</f>
        <v>35</v>
      </c>
      <c r="K30" s="58">
        <f t="shared" si="1"/>
        <v>47.699999999999996</v>
      </c>
      <c r="L30" s="57">
        <f t="shared" si="2"/>
        <v>1672.7</v>
      </c>
      <c r="M30" s="58">
        <f t="shared" si="15"/>
        <v>1672.7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60"/>
      <c r="AJ30" s="34"/>
      <c r="AK30" s="61">
        <f t="shared" si="16"/>
        <v>0</v>
      </c>
      <c r="AL30" s="35">
        <f t="shared" si="17"/>
        <v>0</v>
      </c>
      <c r="AM30" s="36">
        <f t="shared" si="8"/>
        <v>8</v>
      </c>
      <c r="AN30" s="36">
        <f t="shared" si="9"/>
        <v>1</v>
      </c>
      <c r="AO30" s="36">
        <f t="shared" si="10"/>
        <v>27</v>
      </c>
      <c r="AP30" s="36" t="str">
        <f t="shared" si="3"/>
        <v>Days</v>
      </c>
      <c r="AQ30" s="36" t="str">
        <f t="shared" si="4"/>
        <v>Month</v>
      </c>
      <c r="AR30" s="36" t="str">
        <f t="shared" si="5"/>
        <v>Years</v>
      </c>
      <c r="AS30" s="37">
        <f t="shared" si="11"/>
        <v>9900.25</v>
      </c>
      <c r="AT30" s="38" t="str">
        <f t="shared" si="7"/>
        <v>Class
(A)</v>
      </c>
    </row>
    <row r="31" spans="1:46" s="39" customFormat="1" ht="25.5" customHeight="1">
      <c r="A31" s="51">
        <f>SUBTOTAL(103,$B$7:B31)</f>
        <v>25</v>
      </c>
      <c r="B31" s="52" t="s">
        <v>148</v>
      </c>
      <c r="C31" s="33"/>
      <c r="D31" s="53" t="s">
        <v>78</v>
      </c>
      <c r="E31" s="54" t="s">
        <v>49</v>
      </c>
      <c r="F31" s="54"/>
      <c r="G31" s="55">
        <v>25706</v>
      </c>
      <c r="H31" s="56" t="str">
        <f t="shared" si="0"/>
        <v>41 Years, 5 Months, 14 Days</v>
      </c>
      <c r="I31" s="57">
        <f t="shared" si="6"/>
        <v>1590</v>
      </c>
      <c r="J31" s="58">
        <f>35</f>
        <v>35</v>
      </c>
      <c r="K31" s="58">
        <f t="shared" si="1"/>
        <v>47.699999999999996</v>
      </c>
      <c r="L31" s="57">
        <f t="shared" si="2"/>
        <v>1672.7</v>
      </c>
      <c r="M31" s="58">
        <f t="shared" si="15"/>
        <v>1672.7</v>
      </c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60"/>
      <c r="AJ31" s="34"/>
      <c r="AK31" s="61">
        <f t="shared" si="16"/>
        <v>0</v>
      </c>
      <c r="AL31" s="35">
        <f t="shared" si="17"/>
        <v>0</v>
      </c>
      <c r="AM31" s="36">
        <f t="shared" si="8"/>
        <v>14</v>
      </c>
      <c r="AN31" s="36">
        <f t="shared" si="9"/>
        <v>5</v>
      </c>
      <c r="AO31" s="36">
        <f t="shared" si="10"/>
        <v>41</v>
      </c>
      <c r="AP31" s="36" t="str">
        <f t="shared" si="3"/>
        <v>Days</v>
      </c>
      <c r="AQ31" s="36" t="str">
        <f t="shared" si="4"/>
        <v>Months</v>
      </c>
      <c r="AR31" s="36" t="str">
        <f t="shared" si="5"/>
        <v>Years</v>
      </c>
      <c r="AS31" s="37">
        <f t="shared" si="11"/>
        <v>15141.75</v>
      </c>
      <c r="AT31" s="38" t="str">
        <f t="shared" si="7"/>
        <v>Class
(A)</v>
      </c>
    </row>
    <row r="32" spans="1:46" s="39" customFormat="1" ht="25.5" customHeight="1">
      <c r="A32" s="51">
        <f>SUBTOTAL(103,$B$7:B32)</f>
        <v>26</v>
      </c>
      <c r="B32" s="52" t="s">
        <v>149</v>
      </c>
      <c r="C32" s="33"/>
      <c r="D32" s="53" t="s">
        <v>79</v>
      </c>
      <c r="E32" s="54" t="s">
        <v>49</v>
      </c>
      <c r="F32" s="54"/>
      <c r="G32" s="55">
        <v>28856</v>
      </c>
      <c r="H32" s="56" t="str">
        <f t="shared" si="0"/>
        <v>32 Years, 10 Months, 0 Day</v>
      </c>
      <c r="I32" s="57">
        <f t="shared" si="6"/>
        <v>1590</v>
      </c>
      <c r="J32" s="58">
        <f>35</f>
        <v>35</v>
      </c>
      <c r="K32" s="58">
        <f t="shared" si="1"/>
        <v>47.699999999999996</v>
      </c>
      <c r="L32" s="57">
        <f t="shared" si="2"/>
        <v>1672.7</v>
      </c>
      <c r="M32" s="58">
        <f t="shared" si="15"/>
        <v>1672.7</v>
      </c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60"/>
      <c r="AJ32" s="34"/>
      <c r="AK32" s="61">
        <f t="shared" si="16"/>
        <v>0</v>
      </c>
      <c r="AL32" s="35">
        <f t="shared" si="17"/>
        <v>0</v>
      </c>
      <c r="AM32" s="36">
        <f t="shared" si="8"/>
        <v>0</v>
      </c>
      <c r="AN32" s="36">
        <f t="shared" si="9"/>
        <v>10</v>
      </c>
      <c r="AO32" s="36">
        <f t="shared" si="10"/>
        <v>32</v>
      </c>
      <c r="AP32" s="36" t="str">
        <f t="shared" si="3"/>
        <v>Day</v>
      </c>
      <c r="AQ32" s="36" t="str">
        <f t="shared" si="4"/>
        <v>Months</v>
      </c>
      <c r="AR32" s="36" t="str">
        <f t="shared" si="5"/>
        <v>Years</v>
      </c>
      <c r="AS32" s="37">
        <f t="shared" si="11"/>
        <v>11993</v>
      </c>
      <c r="AT32" s="38" t="str">
        <f t="shared" si="7"/>
        <v>Class
(A)</v>
      </c>
    </row>
    <row r="33" spans="1:46" s="39" customFormat="1" ht="25.5" customHeight="1">
      <c r="A33" s="51">
        <f>SUBTOTAL(103,$B$7:B33)</f>
        <v>27</v>
      </c>
      <c r="B33" s="52" t="s">
        <v>150</v>
      </c>
      <c r="C33" s="33"/>
      <c r="D33" s="53" t="s">
        <v>80</v>
      </c>
      <c r="E33" s="54" t="s">
        <v>49</v>
      </c>
      <c r="F33" s="54"/>
      <c r="G33" s="55">
        <v>20694</v>
      </c>
      <c r="H33" s="56" t="str">
        <f t="shared" si="0"/>
        <v>55 Years, 2 Months, 5 Days</v>
      </c>
      <c r="I33" s="57">
        <f t="shared" si="6"/>
        <v>1590</v>
      </c>
      <c r="J33" s="58">
        <f>35</f>
        <v>35</v>
      </c>
      <c r="K33" s="58">
        <f t="shared" si="1"/>
        <v>47.699999999999996</v>
      </c>
      <c r="L33" s="57">
        <f t="shared" si="2"/>
        <v>1672.7</v>
      </c>
      <c r="M33" s="58">
        <f t="shared" si="15"/>
        <v>1672.7</v>
      </c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60"/>
      <c r="AJ33" s="34"/>
      <c r="AK33" s="61">
        <f t="shared" si="16"/>
        <v>0</v>
      </c>
      <c r="AL33" s="35">
        <f t="shared" si="17"/>
        <v>0</v>
      </c>
      <c r="AM33" s="36">
        <f t="shared" si="8"/>
        <v>5</v>
      </c>
      <c r="AN33" s="36">
        <f t="shared" si="9"/>
        <v>2</v>
      </c>
      <c r="AO33" s="36">
        <f t="shared" si="10"/>
        <v>55</v>
      </c>
      <c r="AP33" s="36" t="str">
        <f t="shared" si="3"/>
        <v>Days</v>
      </c>
      <c r="AQ33" s="36" t="str">
        <f t="shared" si="4"/>
        <v>Months</v>
      </c>
      <c r="AR33" s="36" t="str">
        <f t="shared" si="5"/>
        <v>Years</v>
      </c>
      <c r="AS33" s="37">
        <f t="shared" si="11"/>
        <v>20154.75</v>
      </c>
      <c r="AT33" s="38" t="str">
        <f t="shared" si="7"/>
        <v>Class
(A)</v>
      </c>
    </row>
    <row r="34" spans="1:46" s="63" customFormat="1" ht="25.5" customHeight="1">
      <c r="A34" s="40">
        <f>SUBTOTAL(103,$B$7:B34)</f>
        <v>28</v>
      </c>
      <c r="B34" s="41" t="s">
        <v>151</v>
      </c>
      <c r="C34" s="42"/>
      <c r="D34" s="43" t="s">
        <v>81</v>
      </c>
      <c r="E34" s="44" t="s">
        <v>51</v>
      </c>
      <c r="F34" s="44"/>
      <c r="G34" s="45">
        <v>20554</v>
      </c>
      <c r="H34" s="46" t="str">
        <f t="shared" si="0"/>
        <v>55 Years, 6 Months, 23 Days</v>
      </c>
      <c r="I34" s="47">
        <f t="shared" si="6"/>
        <v>1590</v>
      </c>
      <c r="J34" s="48">
        <f>35</f>
        <v>35</v>
      </c>
      <c r="K34" s="48">
        <f t="shared" si="1"/>
        <v>47.699999999999996</v>
      </c>
      <c r="L34" s="47">
        <f t="shared" si="2"/>
        <v>1672.7</v>
      </c>
      <c r="M34" s="49"/>
      <c r="N34" s="48">
        <f>L34*40%</f>
        <v>669.08</v>
      </c>
      <c r="O34" s="49"/>
      <c r="P34" s="49"/>
      <c r="Q34" s="49"/>
      <c r="R34" s="49"/>
      <c r="S34" s="48">
        <f>L34*60%</f>
        <v>1003.62</v>
      </c>
      <c r="T34" s="49"/>
      <c r="U34" s="49"/>
      <c r="V34" s="49"/>
      <c r="W34" s="49"/>
      <c r="X34" s="143">
        <v>132.25</v>
      </c>
      <c r="Y34" s="143">
        <v>170</v>
      </c>
      <c r="Z34" s="143">
        <v>170</v>
      </c>
      <c r="AA34" s="143">
        <v>170</v>
      </c>
      <c r="AB34" s="143">
        <v>170</v>
      </c>
      <c r="AC34" s="143">
        <v>170</v>
      </c>
      <c r="AD34" s="143">
        <v>170</v>
      </c>
      <c r="AE34" s="143">
        <v>170</v>
      </c>
      <c r="AF34" s="143">
        <v>170</v>
      </c>
      <c r="AG34" s="143">
        <v>170</v>
      </c>
      <c r="AH34" s="143">
        <v>170</v>
      </c>
      <c r="AI34" s="131">
        <v>174.99</v>
      </c>
      <c r="AJ34" s="50"/>
      <c r="AK34" s="134">
        <f t="shared" si="16"/>
        <v>2007.24</v>
      </c>
      <c r="AL34" s="137">
        <f>SUM(S34:S35)-SUM(X34:AI35)</f>
        <v>0</v>
      </c>
      <c r="AM34" s="36">
        <f t="shared" si="8"/>
        <v>23</v>
      </c>
      <c r="AN34" s="36">
        <f t="shared" si="9"/>
        <v>6</v>
      </c>
      <c r="AO34" s="36">
        <f t="shared" si="10"/>
        <v>55</v>
      </c>
      <c r="AP34" s="36" t="str">
        <f t="shared" si="3"/>
        <v>Days</v>
      </c>
      <c r="AQ34" s="36" t="str">
        <f t="shared" si="4"/>
        <v>Months</v>
      </c>
      <c r="AR34" s="36" t="str">
        <f t="shared" si="5"/>
        <v>Years</v>
      </c>
      <c r="AS34" s="37">
        <f t="shared" si="11"/>
        <v>20294.75</v>
      </c>
      <c r="AT34" s="38" t="str">
        <f t="shared" si="7"/>
        <v>Class
(A)</v>
      </c>
    </row>
    <row r="35" spans="1:46" s="63" customFormat="1" ht="25.5" customHeight="1">
      <c r="A35" s="40">
        <f>SUBTOTAL(103,$B$7:B35)</f>
        <v>29</v>
      </c>
      <c r="B35" s="41" t="s">
        <v>152</v>
      </c>
      <c r="C35" s="42"/>
      <c r="D35" s="43" t="s">
        <v>82</v>
      </c>
      <c r="E35" s="44" t="s">
        <v>53</v>
      </c>
      <c r="F35" s="44"/>
      <c r="G35" s="45">
        <v>32821</v>
      </c>
      <c r="H35" s="46" t="str">
        <f t="shared" si="0"/>
        <v>21 Years, 11 Months, 23 Days</v>
      </c>
      <c r="I35" s="47">
        <f t="shared" si="6"/>
        <v>1590</v>
      </c>
      <c r="J35" s="48">
        <f>35</f>
        <v>35</v>
      </c>
      <c r="K35" s="48">
        <f t="shared" si="1"/>
        <v>47.699999999999996</v>
      </c>
      <c r="L35" s="47">
        <f t="shared" si="2"/>
        <v>1672.7</v>
      </c>
      <c r="M35" s="49"/>
      <c r="N35" s="48">
        <f>L35*40%</f>
        <v>669.08</v>
      </c>
      <c r="O35" s="49"/>
      <c r="P35" s="49"/>
      <c r="Q35" s="49"/>
      <c r="R35" s="49"/>
      <c r="S35" s="48">
        <f>L35*60%</f>
        <v>1003.62</v>
      </c>
      <c r="T35" s="49"/>
      <c r="U35" s="49"/>
      <c r="V35" s="49"/>
      <c r="W35" s="49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33"/>
      <c r="AJ35" s="50"/>
      <c r="AK35" s="136"/>
      <c r="AL35" s="137"/>
      <c r="AM35" s="36">
        <f t="shared" si="8"/>
        <v>23</v>
      </c>
      <c r="AN35" s="36">
        <f t="shared" si="9"/>
        <v>11</v>
      </c>
      <c r="AO35" s="36">
        <f t="shared" si="10"/>
        <v>21</v>
      </c>
      <c r="AP35" s="36" t="str">
        <f t="shared" si="3"/>
        <v>Days</v>
      </c>
      <c r="AQ35" s="36" t="str">
        <f t="shared" si="4"/>
        <v>Months</v>
      </c>
      <c r="AR35" s="36" t="str">
        <f t="shared" si="5"/>
        <v>Years</v>
      </c>
      <c r="AS35" s="37">
        <f t="shared" si="11"/>
        <v>8028.75</v>
      </c>
      <c r="AT35" s="38" t="str">
        <f t="shared" si="7"/>
        <v>Class
(A)</v>
      </c>
    </row>
    <row r="36" spans="1:46" s="39" customFormat="1" ht="25.5" customHeight="1">
      <c r="A36" s="51">
        <f>SUBTOTAL(103,$B$7:B36)</f>
        <v>30</v>
      </c>
      <c r="B36" s="52" t="s">
        <v>153</v>
      </c>
      <c r="C36" s="33"/>
      <c r="D36" s="53" t="s">
        <v>83</v>
      </c>
      <c r="E36" s="54" t="s">
        <v>49</v>
      </c>
      <c r="F36" s="54"/>
      <c r="G36" s="55">
        <v>26995</v>
      </c>
      <c r="H36" s="56" t="str">
        <f t="shared" si="0"/>
        <v>37 Years, 11 Months, 5 Days</v>
      </c>
      <c r="I36" s="57">
        <f t="shared" si="6"/>
        <v>1590</v>
      </c>
      <c r="J36" s="58">
        <f>35</f>
        <v>35</v>
      </c>
      <c r="K36" s="58">
        <f t="shared" si="1"/>
        <v>47.699999999999996</v>
      </c>
      <c r="L36" s="57">
        <f t="shared" si="2"/>
        <v>1672.7</v>
      </c>
      <c r="M36" s="58">
        <f>L36</f>
        <v>1672.7</v>
      </c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60"/>
      <c r="AJ36" s="34"/>
      <c r="AK36" s="61">
        <f t="shared" ref="AK36:AK42" si="18">SUM(X36:AI36)</f>
        <v>0</v>
      </c>
      <c r="AL36" s="35">
        <f t="shared" ref="AL36:AL41" si="19">S36-AK36</f>
        <v>0</v>
      </c>
      <c r="AM36" s="36">
        <f t="shared" si="8"/>
        <v>5</v>
      </c>
      <c r="AN36" s="36">
        <f t="shared" si="9"/>
        <v>11</v>
      </c>
      <c r="AO36" s="36">
        <f t="shared" si="10"/>
        <v>37</v>
      </c>
      <c r="AP36" s="36" t="str">
        <f t="shared" si="3"/>
        <v>Days</v>
      </c>
      <c r="AQ36" s="36" t="str">
        <f t="shared" si="4"/>
        <v>Months</v>
      </c>
      <c r="AR36" s="36" t="str">
        <f t="shared" si="5"/>
        <v>Years</v>
      </c>
      <c r="AS36" s="37">
        <f t="shared" si="11"/>
        <v>13854.75</v>
      </c>
      <c r="AT36" s="38" t="str">
        <f t="shared" si="7"/>
        <v>Class
(A)</v>
      </c>
    </row>
    <row r="37" spans="1:46" s="39" customFormat="1" ht="25.5" customHeight="1">
      <c r="A37" s="40">
        <f>SUBTOTAL(103,$B$7:B37)</f>
        <v>31</v>
      </c>
      <c r="B37" s="41" t="s">
        <v>154</v>
      </c>
      <c r="C37" s="42"/>
      <c r="D37" s="43" t="s">
        <v>84</v>
      </c>
      <c r="E37" s="44" t="s">
        <v>51</v>
      </c>
      <c r="F37" s="44"/>
      <c r="G37" s="45">
        <v>28501</v>
      </c>
      <c r="H37" s="46" t="str">
        <f t="shared" si="0"/>
        <v>33 Years, 9 Months, 21 Days</v>
      </c>
      <c r="I37" s="47">
        <f t="shared" si="6"/>
        <v>1590</v>
      </c>
      <c r="J37" s="48">
        <f>35</f>
        <v>35</v>
      </c>
      <c r="K37" s="48">
        <f t="shared" si="1"/>
        <v>47.699999999999996</v>
      </c>
      <c r="L37" s="47">
        <f t="shared" si="2"/>
        <v>1672.7</v>
      </c>
      <c r="M37" s="48">
        <f>L37</f>
        <v>1672.7</v>
      </c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62"/>
      <c r="AJ37" s="50"/>
      <c r="AK37" s="61">
        <f t="shared" si="18"/>
        <v>0</v>
      </c>
      <c r="AL37" s="35">
        <f t="shared" si="19"/>
        <v>0</v>
      </c>
      <c r="AM37" s="36">
        <f t="shared" si="8"/>
        <v>21</v>
      </c>
      <c r="AN37" s="36">
        <f t="shared" si="9"/>
        <v>9</v>
      </c>
      <c r="AO37" s="36">
        <f t="shared" si="10"/>
        <v>33</v>
      </c>
      <c r="AP37" s="36" t="str">
        <f t="shared" si="3"/>
        <v>Days</v>
      </c>
      <c r="AQ37" s="36" t="str">
        <f t="shared" si="4"/>
        <v>Months</v>
      </c>
      <c r="AR37" s="36" t="str">
        <f t="shared" si="5"/>
        <v>Years</v>
      </c>
      <c r="AS37" s="37">
        <f t="shared" si="11"/>
        <v>12348.75</v>
      </c>
      <c r="AT37" s="38" t="str">
        <f t="shared" si="7"/>
        <v>Class
(A)</v>
      </c>
    </row>
    <row r="38" spans="1:46" s="39" customFormat="1" ht="25.5" customHeight="1">
      <c r="A38" s="40">
        <f>SUBTOTAL(103,$B$7:B38)</f>
        <v>32</v>
      </c>
      <c r="B38" s="41" t="s">
        <v>155</v>
      </c>
      <c r="C38" s="42"/>
      <c r="D38" s="43" t="s">
        <v>85</v>
      </c>
      <c r="E38" s="44" t="s">
        <v>65</v>
      </c>
      <c r="F38" s="44"/>
      <c r="G38" s="45">
        <v>36526</v>
      </c>
      <c r="H38" s="46" t="str">
        <f t="shared" si="0"/>
        <v>11 Years, 10 Months, 0 Day</v>
      </c>
      <c r="I38" s="47">
        <f t="shared" si="6"/>
        <v>1272</v>
      </c>
      <c r="J38" s="48">
        <f>35</f>
        <v>35</v>
      </c>
      <c r="K38" s="48">
        <f t="shared" si="1"/>
        <v>38.159999999999997</v>
      </c>
      <c r="L38" s="47">
        <f t="shared" si="2"/>
        <v>1345.16</v>
      </c>
      <c r="M38" s="48">
        <f>L38</f>
        <v>1345.16</v>
      </c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62"/>
      <c r="AJ38" s="50"/>
      <c r="AK38" s="61">
        <f t="shared" si="18"/>
        <v>0</v>
      </c>
      <c r="AL38" s="35">
        <f t="shared" si="19"/>
        <v>0</v>
      </c>
      <c r="AM38" s="36">
        <f t="shared" si="8"/>
        <v>0</v>
      </c>
      <c r="AN38" s="36">
        <f t="shared" si="9"/>
        <v>10</v>
      </c>
      <c r="AO38" s="36">
        <f t="shared" si="10"/>
        <v>11</v>
      </c>
      <c r="AP38" s="36" t="str">
        <f t="shared" si="3"/>
        <v>Day</v>
      </c>
      <c r="AQ38" s="36" t="str">
        <f t="shared" si="4"/>
        <v>Months</v>
      </c>
      <c r="AR38" s="36" t="str">
        <f t="shared" si="5"/>
        <v>Years</v>
      </c>
      <c r="AS38" s="37">
        <f t="shared" si="11"/>
        <v>4322.75</v>
      </c>
      <c r="AT38" s="38" t="str">
        <f t="shared" si="7"/>
        <v>Class
(B)</v>
      </c>
    </row>
    <row r="39" spans="1:46" s="39" customFormat="1" ht="25.5" customHeight="1">
      <c r="A39" s="40">
        <f>SUBTOTAL(103,$B$7:B39)</f>
        <v>33</v>
      </c>
      <c r="B39" s="41" t="s">
        <v>156</v>
      </c>
      <c r="C39" s="42"/>
      <c r="D39" s="43" t="s">
        <v>86</v>
      </c>
      <c r="E39" s="44" t="s">
        <v>65</v>
      </c>
      <c r="F39" s="44"/>
      <c r="G39" s="45">
        <v>37712</v>
      </c>
      <c r="H39" s="46" t="str">
        <f t="shared" si="0"/>
        <v>8 Years, 7 Months, 0 Day</v>
      </c>
      <c r="I39" s="47">
        <f t="shared" si="6"/>
        <v>1272</v>
      </c>
      <c r="J39" s="48">
        <f>35</f>
        <v>35</v>
      </c>
      <c r="K39" s="48">
        <f t="shared" si="1"/>
        <v>38.159999999999997</v>
      </c>
      <c r="L39" s="47">
        <f t="shared" ref="L39:L71" si="20">SUM(I39:K39)</f>
        <v>1345.16</v>
      </c>
      <c r="M39" s="48">
        <f>L39</f>
        <v>1345.16</v>
      </c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62"/>
      <c r="AJ39" s="50"/>
      <c r="AK39" s="61">
        <f t="shared" si="18"/>
        <v>0</v>
      </c>
      <c r="AL39" s="35">
        <f t="shared" si="19"/>
        <v>0</v>
      </c>
      <c r="AM39" s="36">
        <f t="shared" si="8"/>
        <v>0</v>
      </c>
      <c r="AN39" s="36">
        <f t="shared" si="9"/>
        <v>7</v>
      </c>
      <c r="AO39" s="36">
        <f t="shared" si="10"/>
        <v>8</v>
      </c>
      <c r="AP39" s="36" t="str">
        <f t="shared" si="3"/>
        <v>Day</v>
      </c>
      <c r="AQ39" s="36" t="str">
        <f t="shared" si="4"/>
        <v>Months</v>
      </c>
      <c r="AR39" s="36" t="str">
        <f t="shared" si="5"/>
        <v>Years</v>
      </c>
      <c r="AS39" s="37">
        <f t="shared" si="11"/>
        <v>3135.5</v>
      </c>
      <c r="AT39" s="38" t="str">
        <f t="shared" si="7"/>
        <v>Class
(B)</v>
      </c>
    </row>
    <row r="40" spans="1:46" s="39" customFormat="1" ht="25.5" customHeight="1">
      <c r="A40" s="40">
        <f>SUBTOTAL(103,$B$7:B40)</f>
        <v>34</v>
      </c>
      <c r="B40" s="41" t="s">
        <v>157</v>
      </c>
      <c r="C40" s="42"/>
      <c r="D40" s="43" t="s">
        <v>87</v>
      </c>
      <c r="E40" s="44" t="s">
        <v>53</v>
      </c>
      <c r="F40" s="44"/>
      <c r="G40" s="45">
        <v>40071</v>
      </c>
      <c r="H40" s="46" t="str">
        <f t="shared" si="0"/>
        <v>2 Years, 1 Month, 17 Days</v>
      </c>
      <c r="I40" s="47">
        <f t="shared" si="6"/>
        <v>1272</v>
      </c>
      <c r="J40" s="48">
        <f>35</f>
        <v>35</v>
      </c>
      <c r="K40" s="48">
        <f t="shared" si="1"/>
        <v>38.159999999999997</v>
      </c>
      <c r="L40" s="47">
        <f t="shared" si="20"/>
        <v>1345.16</v>
      </c>
      <c r="M40" s="48">
        <f>L40</f>
        <v>1345.16</v>
      </c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62"/>
      <c r="AJ40" s="50"/>
      <c r="AK40" s="61">
        <f t="shared" si="18"/>
        <v>0</v>
      </c>
      <c r="AL40" s="35">
        <f t="shared" si="19"/>
        <v>0</v>
      </c>
      <c r="AM40" s="36">
        <f t="shared" si="8"/>
        <v>17</v>
      </c>
      <c r="AN40" s="36">
        <f t="shared" si="9"/>
        <v>1</v>
      </c>
      <c r="AO40" s="36">
        <f t="shared" si="10"/>
        <v>2</v>
      </c>
      <c r="AP40" s="36" t="str">
        <f t="shared" si="3"/>
        <v>Days</v>
      </c>
      <c r="AQ40" s="36" t="str">
        <f t="shared" si="4"/>
        <v>Month</v>
      </c>
      <c r="AR40" s="36" t="str">
        <f t="shared" si="5"/>
        <v>Years</v>
      </c>
      <c r="AS40" s="37">
        <f t="shared" si="11"/>
        <v>778</v>
      </c>
      <c r="AT40" s="38" t="str">
        <f t="shared" si="7"/>
        <v>Class
(B)</v>
      </c>
    </row>
    <row r="41" spans="1:46" s="39" customFormat="1" ht="25.5" customHeight="1">
      <c r="A41" s="51">
        <f>SUBTOTAL(103,$B$7:B41)</f>
        <v>35</v>
      </c>
      <c r="B41" s="52" t="s">
        <v>158</v>
      </c>
      <c r="C41" s="33"/>
      <c r="D41" s="53" t="s">
        <v>88</v>
      </c>
      <c r="E41" s="54" t="s">
        <v>49</v>
      </c>
      <c r="F41" s="64"/>
      <c r="G41" s="55">
        <v>20593</v>
      </c>
      <c r="H41" s="56" t="str">
        <f t="shared" si="0"/>
        <v>55 Years, 5 Months, 14 Days</v>
      </c>
      <c r="I41" s="57">
        <f t="shared" si="6"/>
        <v>1590</v>
      </c>
      <c r="J41" s="58">
        <f>35</f>
        <v>35</v>
      </c>
      <c r="K41" s="58">
        <f t="shared" si="1"/>
        <v>47.699999999999996</v>
      </c>
      <c r="L41" s="57">
        <f t="shared" si="20"/>
        <v>1672.7</v>
      </c>
      <c r="M41" s="59"/>
      <c r="N41" s="59"/>
      <c r="O41" s="58">
        <f>L41</f>
        <v>1672.7</v>
      </c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60"/>
      <c r="AJ41" s="34"/>
      <c r="AK41" s="61">
        <f t="shared" si="18"/>
        <v>0</v>
      </c>
      <c r="AL41" s="35">
        <f t="shared" si="19"/>
        <v>0</v>
      </c>
      <c r="AM41" s="36">
        <f t="shared" si="8"/>
        <v>14</v>
      </c>
      <c r="AN41" s="36">
        <f t="shared" si="9"/>
        <v>5</v>
      </c>
      <c r="AO41" s="36">
        <f t="shared" si="10"/>
        <v>55</v>
      </c>
      <c r="AP41" s="36" t="str">
        <f t="shared" si="3"/>
        <v>Days</v>
      </c>
      <c r="AQ41" s="36" t="str">
        <f t="shared" si="4"/>
        <v>Months</v>
      </c>
      <c r="AR41" s="36" t="str">
        <f t="shared" si="5"/>
        <v>Years</v>
      </c>
      <c r="AS41" s="37">
        <f t="shared" si="11"/>
        <v>20255.25</v>
      </c>
      <c r="AT41" s="38" t="str">
        <f t="shared" si="7"/>
        <v>Class
(A)</v>
      </c>
    </row>
    <row r="42" spans="1:46" s="63" customFormat="1" ht="25.5" customHeight="1">
      <c r="A42" s="40">
        <f>SUBTOTAL(103,$B$7:B42)</f>
        <v>36</v>
      </c>
      <c r="B42" s="41" t="s">
        <v>159</v>
      </c>
      <c r="C42" s="42"/>
      <c r="D42" s="43" t="s">
        <v>89</v>
      </c>
      <c r="E42" s="44" t="s">
        <v>51</v>
      </c>
      <c r="F42" s="65"/>
      <c r="G42" s="45">
        <v>23040</v>
      </c>
      <c r="H42" s="46" t="str">
        <f t="shared" si="0"/>
        <v>48 Years, 9 Months, 3 Days</v>
      </c>
      <c r="I42" s="47">
        <f t="shared" si="6"/>
        <v>1590</v>
      </c>
      <c r="J42" s="48">
        <f>35</f>
        <v>35</v>
      </c>
      <c r="K42" s="48">
        <f t="shared" si="1"/>
        <v>47.699999999999996</v>
      </c>
      <c r="L42" s="47">
        <f t="shared" si="20"/>
        <v>1672.7</v>
      </c>
      <c r="M42" s="49"/>
      <c r="N42" s="49"/>
      <c r="O42" s="49"/>
      <c r="P42" s="48">
        <f>L42*40%</f>
        <v>669.08</v>
      </c>
      <c r="Q42" s="49"/>
      <c r="R42" s="49"/>
      <c r="S42" s="48">
        <f>L42*60%</f>
        <v>1003.62</v>
      </c>
      <c r="T42" s="49"/>
      <c r="U42" s="49"/>
      <c r="V42" s="49"/>
      <c r="W42" s="49"/>
      <c r="X42" s="143">
        <v>135</v>
      </c>
      <c r="Y42" s="143">
        <v>170</v>
      </c>
      <c r="Z42" s="143">
        <v>170</v>
      </c>
      <c r="AA42" s="143">
        <v>170</v>
      </c>
      <c r="AB42" s="143">
        <v>170</v>
      </c>
      <c r="AC42" s="143">
        <v>170</v>
      </c>
      <c r="AD42" s="143">
        <v>170</v>
      </c>
      <c r="AE42" s="143">
        <v>170</v>
      </c>
      <c r="AF42" s="143">
        <v>170</v>
      </c>
      <c r="AG42" s="143">
        <v>170</v>
      </c>
      <c r="AH42" s="143">
        <v>170</v>
      </c>
      <c r="AI42" s="131">
        <f>170+2.24</f>
        <v>172.24</v>
      </c>
      <c r="AJ42" s="50"/>
      <c r="AK42" s="134">
        <f t="shared" si="18"/>
        <v>2007.24</v>
      </c>
      <c r="AL42" s="137">
        <f>SUM(S42:S43)-SUM(X42:AI43)</f>
        <v>0</v>
      </c>
      <c r="AM42" s="36">
        <f t="shared" si="8"/>
        <v>3</v>
      </c>
      <c r="AN42" s="36">
        <f t="shared" si="9"/>
        <v>9</v>
      </c>
      <c r="AO42" s="36">
        <f t="shared" si="10"/>
        <v>48</v>
      </c>
      <c r="AP42" s="36" t="str">
        <f t="shared" si="3"/>
        <v>Days</v>
      </c>
      <c r="AQ42" s="36" t="str">
        <f t="shared" si="4"/>
        <v>Months</v>
      </c>
      <c r="AR42" s="36" t="str">
        <f t="shared" si="5"/>
        <v>Years</v>
      </c>
      <c r="AS42" s="37">
        <f t="shared" si="11"/>
        <v>17809.5</v>
      </c>
      <c r="AT42" s="38" t="str">
        <f t="shared" si="7"/>
        <v>Class
(A)</v>
      </c>
    </row>
    <row r="43" spans="1:46" s="63" customFormat="1" ht="25.5" customHeight="1">
      <c r="A43" s="40">
        <f>SUBTOTAL(103,$B$7:B43)</f>
        <v>37</v>
      </c>
      <c r="B43" s="41" t="s">
        <v>160</v>
      </c>
      <c r="C43" s="42"/>
      <c r="D43" s="43" t="s">
        <v>88</v>
      </c>
      <c r="E43" s="44" t="s">
        <v>65</v>
      </c>
      <c r="F43" s="65"/>
      <c r="G43" s="45">
        <v>31965</v>
      </c>
      <c r="H43" s="46" t="str">
        <f t="shared" si="0"/>
        <v>24 Years, 3 Months, 25 Days</v>
      </c>
      <c r="I43" s="47">
        <f t="shared" si="6"/>
        <v>1590</v>
      </c>
      <c r="J43" s="48">
        <f>35</f>
        <v>35</v>
      </c>
      <c r="K43" s="48">
        <f t="shared" si="1"/>
        <v>47.699999999999996</v>
      </c>
      <c r="L43" s="47">
        <f t="shared" si="20"/>
        <v>1672.7</v>
      </c>
      <c r="M43" s="49"/>
      <c r="N43" s="49"/>
      <c r="O43" s="49"/>
      <c r="P43" s="48">
        <f>L43*40%</f>
        <v>669.08</v>
      </c>
      <c r="Q43" s="49"/>
      <c r="R43" s="49"/>
      <c r="S43" s="48">
        <f>L43*60%</f>
        <v>1003.62</v>
      </c>
      <c r="T43" s="49"/>
      <c r="U43" s="49"/>
      <c r="V43" s="49"/>
      <c r="W43" s="49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  <c r="AH43" s="145"/>
      <c r="AI43" s="133"/>
      <c r="AJ43" s="50"/>
      <c r="AK43" s="136"/>
      <c r="AL43" s="137"/>
      <c r="AM43" s="36">
        <f t="shared" si="8"/>
        <v>25</v>
      </c>
      <c r="AN43" s="36">
        <f t="shared" si="9"/>
        <v>3</v>
      </c>
      <c r="AO43" s="36">
        <f t="shared" si="10"/>
        <v>24</v>
      </c>
      <c r="AP43" s="36" t="str">
        <f t="shared" si="3"/>
        <v>Days</v>
      </c>
      <c r="AQ43" s="36" t="str">
        <f t="shared" si="4"/>
        <v>Months</v>
      </c>
      <c r="AR43" s="36" t="str">
        <f t="shared" si="5"/>
        <v>Years</v>
      </c>
      <c r="AS43" s="37">
        <f t="shared" si="11"/>
        <v>8882.5</v>
      </c>
      <c r="AT43" s="38" t="str">
        <f t="shared" si="7"/>
        <v>Class
(A)</v>
      </c>
    </row>
    <row r="44" spans="1:46" s="39" customFormat="1" ht="25.5" customHeight="1">
      <c r="A44" s="51">
        <f>SUBTOTAL(103,$B$7:B44)</f>
        <v>38</v>
      </c>
      <c r="B44" s="52" t="s">
        <v>161</v>
      </c>
      <c r="C44" s="33"/>
      <c r="D44" s="53" t="s">
        <v>90</v>
      </c>
      <c r="E44" s="54" t="s">
        <v>58</v>
      </c>
      <c r="F44" s="64"/>
      <c r="G44" s="55">
        <v>14105</v>
      </c>
      <c r="H44" s="56" t="str">
        <f t="shared" si="0"/>
        <v>73 Years, 2 Months, 19 Days</v>
      </c>
      <c r="I44" s="57">
        <f t="shared" si="6"/>
        <v>1590</v>
      </c>
      <c r="J44" s="58">
        <f>35</f>
        <v>35</v>
      </c>
      <c r="K44" s="58">
        <f t="shared" si="1"/>
        <v>47.699999999999996</v>
      </c>
      <c r="L44" s="57">
        <f t="shared" si="20"/>
        <v>1672.7</v>
      </c>
      <c r="M44" s="59"/>
      <c r="N44" s="59"/>
      <c r="O44" s="58">
        <f t="shared" ref="O44:O65" si="21">L44</f>
        <v>1672.7</v>
      </c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60"/>
      <c r="AJ44" s="34"/>
      <c r="AK44" s="61">
        <f>SUM(X44:AI44)</f>
        <v>0</v>
      </c>
      <c r="AL44" s="35">
        <f t="shared" ref="AL44:AL65" si="22">S44-AK44</f>
        <v>0</v>
      </c>
      <c r="AM44" s="36">
        <f t="shared" si="8"/>
        <v>19</v>
      </c>
      <c r="AN44" s="36">
        <f t="shared" si="9"/>
        <v>2</v>
      </c>
      <c r="AO44" s="36">
        <f t="shared" si="10"/>
        <v>73</v>
      </c>
      <c r="AP44" s="36" t="str">
        <f t="shared" si="3"/>
        <v>Days</v>
      </c>
      <c r="AQ44" s="36" t="str">
        <f t="shared" si="4"/>
        <v>Months</v>
      </c>
      <c r="AR44" s="36" t="str">
        <f t="shared" si="5"/>
        <v>Years</v>
      </c>
      <c r="AS44" s="37">
        <f t="shared" si="11"/>
        <v>26743.25</v>
      </c>
      <c r="AT44" s="38" t="str">
        <f t="shared" si="7"/>
        <v>Class
(A)</v>
      </c>
    </row>
    <row r="45" spans="1:46" s="39" customFormat="1" ht="25.5" customHeight="1">
      <c r="A45" s="51">
        <f>SUBTOTAL(103,$B$7:B45)</f>
        <v>39</v>
      </c>
      <c r="B45" s="52" t="s">
        <v>162</v>
      </c>
      <c r="C45" s="33"/>
      <c r="D45" s="53" t="s">
        <v>91</v>
      </c>
      <c r="E45" s="54" t="s">
        <v>49</v>
      </c>
      <c r="F45" s="64"/>
      <c r="G45" s="55">
        <v>22791</v>
      </c>
      <c r="H45" s="56" t="str">
        <f t="shared" si="0"/>
        <v>49 Years, 5 Months, 7 Days</v>
      </c>
      <c r="I45" s="57">
        <f t="shared" si="6"/>
        <v>1590</v>
      </c>
      <c r="J45" s="58">
        <f>35</f>
        <v>35</v>
      </c>
      <c r="K45" s="58">
        <f t="shared" si="1"/>
        <v>47.699999999999996</v>
      </c>
      <c r="L45" s="57">
        <f t="shared" si="20"/>
        <v>1672.7</v>
      </c>
      <c r="M45" s="59"/>
      <c r="N45" s="59"/>
      <c r="O45" s="58">
        <f t="shared" si="21"/>
        <v>1672.7</v>
      </c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60"/>
      <c r="AJ45" s="34"/>
      <c r="AK45" s="61">
        <f t="shared" ref="AK45:AK69" si="23">SUM(X45:AI45)</f>
        <v>0</v>
      </c>
      <c r="AL45" s="35">
        <f t="shared" si="22"/>
        <v>0</v>
      </c>
      <c r="AM45" s="36">
        <f t="shared" si="8"/>
        <v>7</v>
      </c>
      <c r="AN45" s="36">
        <f t="shared" si="9"/>
        <v>5</v>
      </c>
      <c r="AO45" s="36">
        <f t="shared" si="10"/>
        <v>49</v>
      </c>
      <c r="AP45" s="36" t="str">
        <f t="shared" si="3"/>
        <v>Days</v>
      </c>
      <c r="AQ45" s="36" t="str">
        <f t="shared" si="4"/>
        <v>Months</v>
      </c>
      <c r="AR45" s="36" t="str">
        <f t="shared" si="5"/>
        <v>Years</v>
      </c>
      <c r="AS45" s="37">
        <f t="shared" si="11"/>
        <v>18056.75</v>
      </c>
      <c r="AT45" s="38" t="str">
        <f t="shared" si="7"/>
        <v>Class
(A)</v>
      </c>
    </row>
    <row r="46" spans="1:46" s="39" customFormat="1" ht="25.5" customHeight="1">
      <c r="A46" s="40">
        <f>SUBTOTAL(103,$B$7:B46)</f>
        <v>40</v>
      </c>
      <c r="B46" s="41" t="s">
        <v>163</v>
      </c>
      <c r="C46" s="42"/>
      <c r="D46" s="43" t="s">
        <v>92</v>
      </c>
      <c r="E46" s="44" t="s">
        <v>51</v>
      </c>
      <c r="F46" s="65"/>
      <c r="G46" s="45">
        <v>22899</v>
      </c>
      <c r="H46" s="46" t="str">
        <f t="shared" si="0"/>
        <v>49 Years, 1 Month, 22 Days</v>
      </c>
      <c r="I46" s="47">
        <f t="shared" si="6"/>
        <v>1590</v>
      </c>
      <c r="J46" s="48">
        <f>35</f>
        <v>35</v>
      </c>
      <c r="K46" s="48">
        <f t="shared" si="1"/>
        <v>47.699999999999996</v>
      </c>
      <c r="L46" s="47">
        <f t="shared" si="20"/>
        <v>1672.7</v>
      </c>
      <c r="M46" s="49"/>
      <c r="N46" s="49"/>
      <c r="O46" s="48">
        <f t="shared" si="21"/>
        <v>1672.7</v>
      </c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62"/>
      <c r="AJ46" s="50"/>
      <c r="AK46" s="61">
        <f t="shared" si="23"/>
        <v>0</v>
      </c>
      <c r="AL46" s="35">
        <f t="shared" si="22"/>
        <v>0</v>
      </c>
      <c r="AM46" s="36">
        <f t="shared" si="8"/>
        <v>22</v>
      </c>
      <c r="AN46" s="36">
        <f t="shared" si="9"/>
        <v>1</v>
      </c>
      <c r="AO46" s="36">
        <f t="shared" si="10"/>
        <v>49</v>
      </c>
      <c r="AP46" s="36" t="str">
        <f t="shared" si="3"/>
        <v>Days</v>
      </c>
      <c r="AQ46" s="36" t="str">
        <f t="shared" si="4"/>
        <v>Month</v>
      </c>
      <c r="AR46" s="36" t="str">
        <f t="shared" si="5"/>
        <v>Years</v>
      </c>
      <c r="AS46" s="37">
        <f t="shared" si="11"/>
        <v>17949.75</v>
      </c>
      <c r="AT46" s="38" t="str">
        <f t="shared" si="7"/>
        <v>Class
(A)</v>
      </c>
    </row>
    <row r="47" spans="1:46" s="39" customFormat="1" ht="25.5" customHeight="1">
      <c r="A47" s="40">
        <f>SUBTOTAL(103,$B$7:B47)</f>
        <v>41</v>
      </c>
      <c r="B47" s="41" t="s">
        <v>164</v>
      </c>
      <c r="C47" s="42"/>
      <c r="D47" s="43" t="s">
        <v>93</v>
      </c>
      <c r="E47" s="44" t="s">
        <v>65</v>
      </c>
      <c r="F47" s="65"/>
      <c r="G47" s="45">
        <v>33420</v>
      </c>
      <c r="H47" s="46" t="str">
        <f t="shared" si="0"/>
        <v>20 Years, 4 Months, 0 Day</v>
      </c>
      <c r="I47" s="47">
        <f t="shared" si="6"/>
        <v>1590</v>
      </c>
      <c r="J47" s="48">
        <f>35</f>
        <v>35</v>
      </c>
      <c r="K47" s="48">
        <f t="shared" si="1"/>
        <v>47.699999999999996</v>
      </c>
      <c r="L47" s="47">
        <f t="shared" si="20"/>
        <v>1672.7</v>
      </c>
      <c r="M47" s="49"/>
      <c r="N47" s="49"/>
      <c r="O47" s="48">
        <f t="shared" si="21"/>
        <v>1672.7</v>
      </c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62"/>
      <c r="AJ47" s="50"/>
      <c r="AK47" s="61">
        <f t="shared" si="23"/>
        <v>0</v>
      </c>
      <c r="AL47" s="35">
        <f t="shared" si="22"/>
        <v>0</v>
      </c>
      <c r="AM47" s="36">
        <f t="shared" si="8"/>
        <v>0</v>
      </c>
      <c r="AN47" s="36">
        <f t="shared" si="9"/>
        <v>4</v>
      </c>
      <c r="AO47" s="36">
        <f t="shared" si="10"/>
        <v>20</v>
      </c>
      <c r="AP47" s="36" t="str">
        <f t="shared" si="3"/>
        <v>Day</v>
      </c>
      <c r="AQ47" s="36" t="str">
        <f t="shared" si="4"/>
        <v>Months</v>
      </c>
      <c r="AR47" s="36" t="str">
        <f t="shared" si="5"/>
        <v>Years</v>
      </c>
      <c r="AS47" s="37">
        <f t="shared" si="11"/>
        <v>7427</v>
      </c>
      <c r="AT47" s="38" t="str">
        <f t="shared" si="7"/>
        <v>Class
(A)</v>
      </c>
    </row>
    <row r="48" spans="1:46" s="39" customFormat="1" ht="25.5" customHeight="1">
      <c r="A48" s="40">
        <f>SUBTOTAL(103,$B$7:B48)</f>
        <v>42</v>
      </c>
      <c r="B48" s="41" t="s">
        <v>165</v>
      </c>
      <c r="C48" s="42"/>
      <c r="D48" s="43" t="s">
        <v>94</v>
      </c>
      <c r="E48" s="44" t="s">
        <v>65</v>
      </c>
      <c r="F48" s="65"/>
      <c r="G48" s="45">
        <v>34820</v>
      </c>
      <c r="H48" s="46" t="str">
        <f t="shared" si="0"/>
        <v>16 Years, 6 Months, 0 Day</v>
      </c>
      <c r="I48" s="47">
        <f t="shared" si="6"/>
        <v>1272</v>
      </c>
      <c r="J48" s="48">
        <f>35</f>
        <v>35</v>
      </c>
      <c r="K48" s="48">
        <f t="shared" si="1"/>
        <v>38.159999999999997</v>
      </c>
      <c r="L48" s="47">
        <f t="shared" si="20"/>
        <v>1345.16</v>
      </c>
      <c r="M48" s="49"/>
      <c r="N48" s="49"/>
      <c r="O48" s="48">
        <f t="shared" si="21"/>
        <v>1345.16</v>
      </c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62"/>
      <c r="AJ48" s="50"/>
      <c r="AK48" s="61">
        <f t="shared" si="23"/>
        <v>0</v>
      </c>
      <c r="AL48" s="35">
        <f t="shared" si="22"/>
        <v>0</v>
      </c>
      <c r="AM48" s="36">
        <f t="shared" si="8"/>
        <v>0</v>
      </c>
      <c r="AN48" s="36">
        <f t="shared" si="9"/>
        <v>6</v>
      </c>
      <c r="AO48" s="36">
        <f t="shared" si="10"/>
        <v>16</v>
      </c>
      <c r="AP48" s="36" t="str">
        <f t="shared" si="3"/>
        <v>Day</v>
      </c>
      <c r="AQ48" s="36" t="str">
        <f t="shared" si="4"/>
        <v>Months</v>
      </c>
      <c r="AR48" s="36" t="str">
        <f t="shared" si="5"/>
        <v>Years</v>
      </c>
      <c r="AS48" s="37">
        <f t="shared" si="11"/>
        <v>6027</v>
      </c>
      <c r="AT48" s="38" t="str">
        <f t="shared" si="7"/>
        <v>Class
(B)</v>
      </c>
    </row>
    <row r="49" spans="1:46" s="39" customFormat="1" ht="25.5" customHeight="1">
      <c r="A49" s="51">
        <f>SUBTOTAL(103,$B$7:B49)</f>
        <v>43</v>
      </c>
      <c r="B49" s="52" t="s">
        <v>166</v>
      </c>
      <c r="C49" s="33"/>
      <c r="D49" s="53" t="s">
        <v>95</v>
      </c>
      <c r="E49" s="54" t="s">
        <v>49</v>
      </c>
      <c r="F49" s="64"/>
      <c r="G49" s="55">
        <v>26300</v>
      </c>
      <c r="H49" s="56" t="str">
        <f t="shared" si="0"/>
        <v>39 Years, 9 Months, 30 Days</v>
      </c>
      <c r="I49" s="57">
        <f t="shared" si="6"/>
        <v>1590</v>
      </c>
      <c r="J49" s="58">
        <f>35</f>
        <v>35</v>
      </c>
      <c r="K49" s="58">
        <f t="shared" si="1"/>
        <v>47.699999999999996</v>
      </c>
      <c r="L49" s="57">
        <f t="shared" si="20"/>
        <v>1672.7</v>
      </c>
      <c r="M49" s="59"/>
      <c r="N49" s="59"/>
      <c r="O49" s="58">
        <f t="shared" si="21"/>
        <v>1672.7</v>
      </c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60"/>
      <c r="AJ49" s="34"/>
      <c r="AK49" s="61">
        <f t="shared" si="23"/>
        <v>0</v>
      </c>
      <c r="AL49" s="35">
        <f t="shared" si="22"/>
        <v>0</v>
      </c>
      <c r="AM49" s="36">
        <f t="shared" si="8"/>
        <v>30</v>
      </c>
      <c r="AN49" s="36">
        <f t="shared" si="9"/>
        <v>9</v>
      </c>
      <c r="AO49" s="36">
        <f t="shared" si="10"/>
        <v>39</v>
      </c>
      <c r="AP49" s="36" t="str">
        <f t="shared" si="3"/>
        <v>Days</v>
      </c>
      <c r="AQ49" s="36" t="str">
        <f t="shared" si="4"/>
        <v>Months</v>
      </c>
      <c r="AR49" s="36" t="str">
        <f t="shared" si="5"/>
        <v>Years</v>
      </c>
      <c r="AS49" s="37">
        <f t="shared" si="11"/>
        <v>14549.25</v>
      </c>
      <c r="AT49" s="38" t="str">
        <f t="shared" si="7"/>
        <v>Class
(A)</v>
      </c>
    </row>
    <row r="50" spans="1:46" s="39" customFormat="1" ht="25.5" customHeight="1">
      <c r="A50" s="51">
        <f>SUBTOTAL(103,$B$7:B50)</f>
        <v>44</v>
      </c>
      <c r="B50" s="52" t="s">
        <v>167</v>
      </c>
      <c r="C50" s="33"/>
      <c r="D50" s="53" t="s">
        <v>96</v>
      </c>
      <c r="E50" s="54" t="s">
        <v>49</v>
      </c>
      <c r="F50" s="64"/>
      <c r="G50" s="55">
        <v>19955</v>
      </c>
      <c r="H50" s="56" t="str">
        <f t="shared" si="0"/>
        <v>57 Years, 2 Months, 13 Days</v>
      </c>
      <c r="I50" s="57">
        <f t="shared" si="6"/>
        <v>1590</v>
      </c>
      <c r="J50" s="58">
        <f>35</f>
        <v>35</v>
      </c>
      <c r="K50" s="58">
        <f t="shared" si="1"/>
        <v>47.699999999999996</v>
      </c>
      <c r="L50" s="57">
        <f t="shared" si="20"/>
        <v>1672.7</v>
      </c>
      <c r="M50" s="59"/>
      <c r="N50" s="59"/>
      <c r="O50" s="58">
        <f t="shared" si="21"/>
        <v>1672.7</v>
      </c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60"/>
      <c r="AJ50" s="34"/>
      <c r="AK50" s="61">
        <f t="shared" si="23"/>
        <v>0</v>
      </c>
      <c r="AL50" s="35">
        <f t="shared" si="22"/>
        <v>0</v>
      </c>
      <c r="AM50" s="36">
        <f t="shared" si="8"/>
        <v>13</v>
      </c>
      <c r="AN50" s="36">
        <f t="shared" si="9"/>
        <v>2</v>
      </c>
      <c r="AO50" s="36">
        <f t="shared" si="10"/>
        <v>57</v>
      </c>
      <c r="AP50" s="36" t="str">
        <f t="shared" si="3"/>
        <v>Days</v>
      </c>
      <c r="AQ50" s="36" t="str">
        <f t="shared" si="4"/>
        <v>Months</v>
      </c>
      <c r="AR50" s="36" t="str">
        <f t="shared" si="5"/>
        <v>Years</v>
      </c>
      <c r="AS50" s="37">
        <f t="shared" si="11"/>
        <v>20893.25</v>
      </c>
      <c r="AT50" s="38" t="str">
        <f t="shared" si="7"/>
        <v>Class
(A)</v>
      </c>
    </row>
    <row r="51" spans="1:46" s="39" customFormat="1" ht="25.5" customHeight="1">
      <c r="A51" s="40">
        <f>SUBTOTAL(103,$B$7:B51)</f>
        <v>45</v>
      </c>
      <c r="B51" s="41" t="s">
        <v>168</v>
      </c>
      <c r="C51" s="42"/>
      <c r="D51" s="43" t="s">
        <v>97</v>
      </c>
      <c r="E51" s="44" t="s">
        <v>51</v>
      </c>
      <c r="F51" s="65"/>
      <c r="G51" s="45">
        <v>24378</v>
      </c>
      <c r="H51" s="46" t="str">
        <f t="shared" si="0"/>
        <v>45 Years, 1 Month, 4 Days</v>
      </c>
      <c r="I51" s="47">
        <f t="shared" si="6"/>
        <v>1590</v>
      </c>
      <c r="J51" s="48">
        <f>35</f>
        <v>35</v>
      </c>
      <c r="K51" s="48">
        <f t="shared" si="1"/>
        <v>47.699999999999996</v>
      </c>
      <c r="L51" s="47">
        <f t="shared" si="20"/>
        <v>1672.7</v>
      </c>
      <c r="M51" s="49"/>
      <c r="N51" s="49"/>
      <c r="O51" s="48">
        <f t="shared" si="21"/>
        <v>1672.7</v>
      </c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62"/>
      <c r="AJ51" s="50"/>
      <c r="AK51" s="61">
        <f t="shared" si="23"/>
        <v>0</v>
      </c>
      <c r="AL51" s="35">
        <f t="shared" si="22"/>
        <v>0</v>
      </c>
      <c r="AM51" s="36">
        <f t="shared" si="8"/>
        <v>4</v>
      </c>
      <c r="AN51" s="36">
        <f t="shared" si="9"/>
        <v>1</v>
      </c>
      <c r="AO51" s="36">
        <f t="shared" si="10"/>
        <v>45</v>
      </c>
      <c r="AP51" s="36" t="str">
        <f t="shared" si="3"/>
        <v>Days</v>
      </c>
      <c r="AQ51" s="36" t="str">
        <f t="shared" si="4"/>
        <v>Month</v>
      </c>
      <c r="AR51" s="36" t="str">
        <f t="shared" si="5"/>
        <v>Years</v>
      </c>
      <c r="AS51" s="37">
        <f t="shared" si="11"/>
        <v>16470.75</v>
      </c>
      <c r="AT51" s="38" t="str">
        <f t="shared" si="7"/>
        <v>Class
(A)</v>
      </c>
    </row>
    <row r="52" spans="1:46" s="39" customFormat="1" ht="25.5" customHeight="1">
      <c r="A52" s="40">
        <f>SUBTOTAL(103,$B$7:B52)</f>
        <v>46</v>
      </c>
      <c r="B52" s="41" t="s">
        <v>169</v>
      </c>
      <c r="C52" s="42"/>
      <c r="D52" s="43" t="s">
        <v>98</v>
      </c>
      <c r="E52" s="44" t="s">
        <v>53</v>
      </c>
      <c r="F52" s="65"/>
      <c r="G52" s="45">
        <v>32722</v>
      </c>
      <c r="H52" s="46" t="str">
        <f t="shared" si="0"/>
        <v>22 Years, 2 Months, 30 Days</v>
      </c>
      <c r="I52" s="47">
        <f t="shared" si="6"/>
        <v>1590</v>
      </c>
      <c r="J52" s="48">
        <f>35</f>
        <v>35</v>
      </c>
      <c r="K52" s="48">
        <f t="shared" si="1"/>
        <v>47.699999999999996</v>
      </c>
      <c r="L52" s="47">
        <f t="shared" si="20"/>
        <v>1672.7</v>
      </c>
      <c r="M52" s="49"/>
      <c r="N52" s="49"/>
      <c r="O52" s="48">
        <f t="shared" si="21"/>
        <v>1672.7</v>
      </c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62"/>
      <c r="AJ52" s="50"/>
      <c r="AK52" s="61">
        <f t="shared" si="23"/>
        <v>0</v>
      </c>
      <c r="AL52" s="35">
        <f t="shared" si="22"/>
        <v>0</v>
      </c>
      <c r="AM52" s="36">
        <f t="shared" si="8"/>
        <v>30</v>
      </c>
      <c r="AN52" s="36">
        <f t="shared" si="9"/>
        <v>2</v>
      </c>
      <c r="AO52" s="36">
        <f t="shared" si="10"/>
        <v>22</v>
      </c>
      <c r="AP52" s="36" t="str">
        <f t="shared" si="3"/>
        <v>Days</v>
      </c>
      <c r="AQ52" s="36" t="str">
        <f t="shared" si="4"/>
        <v>Months</v>
      </c>
      <c r="AR52" s="36" t="str">
        <f t="shared" si="5"/>
        <v>Years</v>
      </c>
      <c r="AS52" s="37">
        <f t="shared" si="11"/>
        <v>8126.5</v>
      </c>
      <c r="AT52" s="38" t="str">
        <f t="shared" si="7"/>
        <v>Class
(A)</v>
      </c>
    </row>
    <row r="53" spans="1:46" s="39" customFormat="1" ht="25.5" customHeight="1">
      <c r="A53" s="40">
        <f>SUBTOTAL(103,$B$7:B53)</f>
        <v>47</v>
      </c>
      <c r="B53" s="41" t="s">
        <v>170</v>
      </c>
      <c r="C53" s="42"/>
      <c r="D53" s="43" t="s">
        <v>99</v>
      </c>
      <c r="E53" s="44" t="s">
        <v>49</v>
      </c>
      <c r="F53" s="65"/>
      <c r="G53" s="45">
        <v>33127</v>
      </c>
      <c r="H53" s="46" t="str">
        <f t="shared" si="0"/>
        <v>21 Years, 1 Month, 21 Days</v>
      </c>
      <c r="I53" s="47">
        <f t="shared" si="6"/>
        <v>1590</v>
      </c>
      <c r="J53" s="48">
        <f>35</f>
        <v>35</v>
      </c>
      <c r="K53" s="48">
        <f t="shared" si="1"/>
        <v>47.699999999999996</v>
      </c>
      <c r="L53" s="47">
        <f t="shared" si="20"/>
        <v>1672.7</v>
      </c>
      <c r="M53" s="49"/>
      <c r="N53" s="49"/>
      <c r="O53" s="48">
        <f t="shared" si="21"/>
        <v>1672.7</v>
      </c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62"/>
      <c r="AJ53" s="50"/>
      <c r="AK53" s="61">
        <f t="shared" si="23"/>
        <v>0</v>
      </c>
      <c r="AL53" s="35">
        <f t="shared" si="22"/>
        <v>0</v>
      </c>
      <c r="AM53" s="36">
        <f t="shared" si="8"/>
        <v>21</v>
      </c>
      <c r="AN53" s="36">
        <f t="shared" si="9"/>
        <v>1</v>
      </c>
      <c r="AO53" s="36">
        <f t="shared" si="10"/>
        <v>21</v>
      </c>
      <c r="AP53" s="36" t="str">
        <f t="shared" si="3"/>
        <v>Days</v>
      </c>
      <c r="AQ53" s="36" t="str">
        <f t="shared" si="4"/>
        <v>Month</v>
      </c>
      <c r="AR53" s="36" t="str">
        <f t="shared" si="5"/>
        <v>Years</v>
      </c>
      <c r="AS53" s="37">
        <f t="shared" si="11"/>
        <v>7721.75</v>
      </c>
      <c r="AT53" s="38" t="str">
        <f t="shared" si="7"/>
        <v>Class
(A)</v>
      </c>
    </row>
    <row r="54" spans="1:46" s="39" customFormat="1" ht="25.5" customHeight="1">
      <c r="A54" s="51">
        <f>SUBTOTAL(103,$B$7:B54)</f>
        <v>48</v>
      </c>
      <c r="B54" s="52" t="s">
        <v>171</v>
      </c>
      <c r="C54" s="33"/>
      <c r="D54" s="53" t="s">
        <v>100</v>
      </c>
      <c r="E54" s="54" t="s">
        <v>49</v>
      </c>
      <c r="F54" s="64"/>
      <c r="G54" s="55">
        <v>28807</v>
      </c>
      <c r="H54" s="56" t="str">
        <f>AO54&amp;" "&amp;AR54&amp;","&amp;" "&amp;AN54&amp;" "&amp;AQ54&amp;","&amp;" "&amp;AM54&amp;" "&amp;AP54</f>
        <v>32 Years, 11 Months, 19 Days</v>
      </c>
      <c r="I54" s="57">
        <f t="shared" si="6"/>
        <v>1590</v>
      </c>
      <c r="J54" s="58">
        <f>35</f>
        <v>35</v>
      </c>
      <c r="K54" s="58">
        <f>I54*3%</f>
        <v>47.699999999999996</v>
      </c>
      <c r="L54" s="57">
        <f>SUM(I54:K54)</f>
        <v>1672.7</v>
      </c>
      <c r="M54" s="59"/>
      <c r="N54" s="59"/>
      <c r="O54" s="58">
        <f>L54</f>
        <v>1672.7</v>
      </c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60"/>
      <c r="AJ54" s="34"/>
      <c r="AK54" s="61">
        <f>SUM(X54:AI54)</f>
        <v>0</v>
      </c>
      <c r="AL54" s="35">
        <f>S54-AK54</f>
        <v>0</v>
      </c>
      <c r="AM54" s="36">
        <f t="shared" si="8"/>
        <v>19</v>
      </c>
      <c r="AN54" s="36">
        <f t="shared" si="9"/>
        <v>11</v>
      </c>
      <c r="AO54" s="36">
        <f t="shared" si="10"/>
        <v>32</v>
      </c>
      <c r="AP54" s="36" t="str">
        <f>IF(AM54&gt;=2,"Days","Day")</f>
        <v>Days</v>
      </c>
      <c r="AQ54" s="36" t="str">
        <f>IF(AN54&gt;=2,"Months","Month")</f>
        <v>Months</v>
      </c>
      <c r="AR54" s="36" t="str">
        <f>IF(AO54&gt;=2,"Years","Year")</f>
        <v>Years</v>
      </c>
      <c r="AS54" s="37">
        <f t="shared" si="11"/>
        <v>12042.5</v>
      </c>
      <c r="AT54" s="38" t="str">
        <f t="shared" si="7"/>
        <v>Class
(A)</v>
      </c>
    </row>
    <row r="55" spans="1:46" s="63" customFormat="1" ht="25.5" customHeight="1">
      <c r="A55" s="40">
        <f>SUBTOTAL(103,$B$7:B55)</f>
        <v>49</v>
      </c>
      <c r="B55" s="41" t="s">
        <v>172</v>
      </c>
      <c r="C55" s="42"/>
      <c r="D55" s="43" t="s">
        <v>101</v>
      </c>
      <c r="E55" s="44" t="s">
        <v>56</v>
      </c>
      <c r="F55" s="65"/>
      <c r="G55" s="45">
        <v>19796</v>
      </c>
      <c r="H55" s="46" t="str">
        <f>AO55&amp;" "&amp;AR55&amp;","&amp;" "&amp;AN55&amp;" "&amp;AQ55&amp;","&amp;" "&amp;AM55&amp;" "&amp;AP55</f>
        <v>57 Years, 7 Months, 19 Days</v>
      </c>
      <c r="I55" s="47">
        <f t="shared" si="6"/>
        <v>1590</v>
      </c>
      <c r="J55" s="48">
        <f>35</f>
        <v>35</v>
      </c>
      <c r="K55" s="48">
        <f>I55*3%</f>
        <v>47.699999999999996</v>
      </c>
      <c r="L55" s="47">
        <f>SUM(I55:K55)</f>
        <v>1672.7</v>
      </c>
      <c r="M55" s="49"/>
      <c r="N55" s="49"/>
      <c r="O55" s="49"/>
      <c r="P55" s="49"/>
      <c r="Q55" s="49"/>
      <c r="R55" s="49"/>
      <c r="S55" s="49"/>
      <c r="T55" s="48">
        <f>L55</f>
        <v>1672.7</v>
      </c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62"/>
      <c r="AJ55" s="50"/>
      <c r="AK55" s="61">
        <f>SUM(X55:AI55)</f>
        <v>0</v>
      </c>
      <c r="AL55" s="35">
        <f>S55-AK55</f>
        <v>0</v>
      </c>
      <c r="AM55" s="36">
        <f t="shared" si="8"/>
        <v>19</v>
      </c>
      <c r="AN55" s="36">
        <f t="shared" si="9"/>
        <v>7</v>
      </c>
      <c r="AO55" s="36">
        <f t="shared" si="10"/>
        <v>57</v>
      </c>
      <c r="AP55" s="36" t="str">
        <f>IF(AM55&gt;=2,"Days","Day")</f>
        <v>Days</v>
      </c>
      <c r="AQ55" s="36" t="str">
        <f>IF(AN55&gt;=2,"Months","Month")</f>
        <v>Months</v>
      </c>
      <c r="AR55" s="36" t="str">
        <f>IF(AO55&gt;=2,"Years","Year")</f>
        <v>Years</v>
      </c>
      <c r="AS55" s="37">
        <f t="shared" si="11"/>
        <v>21051.75</v>
      </c>
      <c r="AT55" s="38" t="str">
        <f t="shared" si="7"/>
        <v>Class
(A)</v>
      </c>
    </row>
    <row r="56" spans="1:46" s="63" customFormat="1" ht="25.5" customHeight="1">
      <c r="A56" s="40">
        <f>SUBTOTAL(103,$B$7:B56)</f>
        <v>50</v>
      </c>
      <c r="B56" s="41" t="s">
        <v>173</v>
      </c>
      <c r="C56" s="42"/>
      <c r="D56" s="43" t="s">
        <v>102</v>
      </c>
      <c r="E56" s="44" t="s">
        <v>51</v>
      </c>
      <c r="F56" s="65"/>
      <c r="G56" s="45">
        <v>31137</v>
      </c>
      <c r="H56" s="46" t="str">
        <f>AO56&amp;" "&amp;AR56&amp;","&amp;" "&amp;AN56&amp;" "&amp;AQ56&amp;","&amp;" "&amp;AM56&amp;" "&amp;AP56</f>
        <v>26 Years, 7 Months, 1 Day</v>
      </c>
      <c r="I56" s="47">
        <f t="shared" si="6"/>
        <v>1590</v>
      </c>
      <c r="J56" s="48">
        <f>35</f>
        <v>35</v>
      </c>
      <c r="K56" s="48">
        <f>I56*3%</f>
        <v>47.699999999999996</v>
      </c>
      <c r="L56" s="47">
        <f>SUM(I56:K56)</f>
        <v>1672.7</v>
      </c>
      <c r="M56" s="49"/>
      <c r="N56" s="49"/>
      <c r="O56" s="49"/>
      <c r="P56" s="48">
        <f>L56*40%</f>
        <v>669.08</v>
      </c>
      <c r="Q56" s="49"/>
      <c r="R56" s="49"/>
      <c r="S56" s="48">
        <f>L56*60%</f>
        <v>1003.62</v>
      </c>
      <c r="T56" s="49"/>
      <c r="U56" s="49"/>
      <c r="V56" s="49"/>
      <c r="W56" s="49"/>
      <c r="X56" s="143">
        <v>0</v>
      </c>
      <c r="Y56" s="143">
        <v>155</v>
      </c>
      <c r="Z56" s="143">
        <v>155</v>
      </c>
      <c r="AA56" s="143">
        <v>155</v>
      </c>
      <c r="AB56" s="143">
        <v>155</v>
      </c>
      <c r="AC56" s="143">
        <v>155</v>
      </c>
      <c r="AD56" s="143">
        <v>155</v>
      </c>
      <c r="AE56" s="143">
        <v>155</v>
      </c>
      <c r="AF56" s="143">
        <v>155</v>
      </c>
      <c r="AG56" s="143">
        <v>155</v>
      </c>
      <c r="AH56" s="143">
        <v>155</v>
      </c>
      <c r="AI56" s="131">
        <f>155+7.46</f>
        <v>162.46</v>
      </c>
      <c r="AJ56" s="50"/>
      <c r="AK56" s="134">
        <f>SUM(X56:AI56)</f>
        <v>1712.46</v>
      </c>
      <c r="AL56" s="137">
        <f>SUM(S56:S57)-SUM(X56:AI57)</f>
        <v>0</v>
      </c>
      <c r="AM56" s="36">
        <f t="shared" si="8"/>
        <v>1</v>
      </c>
      <c r="AN56" s="36">
        <f t="shared" si="9"/>
        <v>7</v>
      </c>
      <c r="AO56" s="36">
        <f t="shared" si="10"/>
        <v>26</v>
      </c>
      <c r="AP56" s="36" t="str">
        <f>IF(AM56&gt;=2,"Days","Day")</f>
        <v>Day</v>
      </c>
      <c r="AQ56" s="36" t="str">
        <f>IF(AN56&gt;=2,"Months","Month")</f>
        <v>Months</v>
      </c>
      <c r="AR56" s="36" t="str">
        <f>IF(AO56&gt;=2,"Years","Year")</f>
        <v>Years</v>
      </c>
      <c r="AS56" s="37">
        <f t="shared" si="11"/>
        <v>9711</v>
      </c>
      <c r="AT56" s="38" t="str">
        <f t="shared" si="7"/>
        <v>Class
(A)</v>
      </c>
    </row>
    <row r="57" spans="1:46" s="63" customFormat="1" ht="25.5" customHeight="1">
      <c r="A57" s="40">
        <f>SUBTOTAL(103,$B$7:B57)</f>
        <v>51</v>
      </c>
      <c r="B57" s="41" t="s">
        <v>174</v>
      </c>
      <c r="C57" s="42"/>
      <c r="D57" s="43" t="s">
        <v>103</v>
      </c>
      <c r="E57" s="44" t="s">
        <v>65</v>
      </c>
      <c r="F57" s="65"/>
      <c r="G57" s="45">
        <v>40848</v>
      </c>
      <c r="H57" s="46" t="str">
        <f>AO57&amp;" "&amp;AR57&amp;","&amp;" "&amp;AN57&amp;" "&amp;AQ57&amp;","&amp;" "&amp;AM57&amp;" "&amp;AP57</f>
        <v>0 Year, 0 Month, 0 Day</v>
      </c>
      <c r="I57" s="47">
        <f>VLOOKUP(AS57,$AP$2:$AQ$5,2)</f>
        <v>1113</v>
      </c>
      <c r="J57" s="48">
        <f>35</f>
        <v>35</v>
      </c>
      <c r="K57" s="48">
        <f>I57*3%+0.01</f>
        <v>33.4</v>
      </c>
      <c r="L57" s="47">
        <f>SUM(I57:K57)</f>
        <v>1181.4000000000001</v>
      </c>
      <c r="M57" s="49"/>
      <c r="N57" s="49"/>
      <c r="O57" s="49"/>
      <c r="P57" s="48">
        <f>L57*40%</f>
        <v>472.56000000000006</v>
      </c>
      <c r="Q57" s="49"/>
      <c r="R57" s="49"/>
      <c r="S57" s="48">
        <f>L57*60%</f>
        <v>708.84</v>
      </c>
      <c r="T57" s="49"/>
      <c r="U57" s="49"/>
      <c r="V57" s="49"/>
      <c r="W57" s="49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  <c r="AH57" s="145"/>
      <c r="AI57" s="133"/>
      <c r="AJ57" s="50"/>
      <c r="AK57" s="136"/>
      <c r="AL57" s="137"/>
      <c r="AM57" s="36">
        <f t="shared" si="8"/>
        <v>0</v>
      </c>
      <c r="AN57" s="36">
        <f t="shared" si="9"/>
        <v>0</v>
      </c>
      <c r="AO57" s="36">
        <f t="shared" si="10"/>
        <v>0</v>
      </c>
      <c r="AP57" s="36" t="str">
        <f>IF(AM57&gt;=2,"Days","Day")</f>
        <v>Day</v>
      </c>
      <c r="AQ57" s="36" t="str">
        <f>IF(AN57&gt;=2,"Months","Month")</f>
        <v>Month</v>
      </c>
      <c r="AR57" s="36" t="str">
        <f>IF(AO57&gt;=2,"Years","Year")</f>
        <v>Year</v>
      </c>
      <c r="AS57" s="37">
        <f t="shared" si="11"/>
        <v>0</v>
      </c>
      <c r="AT57" s="38" t="str">
        <f t="shared" si="7"/>
        <v>Class
(C)</v>
      </c>
    </row>
    <row r="58" spans="1:46" s="39" customFormat="1" ht="25.5" customHeight="1">
      <c r="A58" s="51">
        <f>SUBTOTAL(103,$B$7:B58)</f>
        <v>52</v>
      </c>
      <c r="B58" s="52" t="s">
        <v>175</v>
      </c>
      <c r="C58" s="33"/>
      <c r="D58" s="53" t="s">
        <v>104</v>
      </c>
      <c r="E58" s="54" t="s">
        <v>58</v>
      </c>
      <c r="F58" s="64"/>
      <c r="G58" s="55">
        <v>30106</v>
      </c>
      <c r="H58" s="56" t="str">
        <f t="shared" si="0"/>
        <v>29 Years, 4 Months, 28 Days</v>
      </c>
      <c r="I58" s="57">
        <f t="shared" si="6"/>
        <v>1590</v>
      </c>
      <c r="J58" s="58">
        <f>35</f>
        <v>35</v>
      </c>
      <c r="K58" s="58">
        <f t="shared" si="1"/>
        <v>47.699999999999996</v>
      </c>
      <c r="L58" s="57">
        <f t="shared" si="20"/>
        <v>1672.7</v>
      </c>
      <c r="M58" s="59"/>
      <c r="N58" s="59"/>
      <c r="O58" s="58">
        <f t="shared" si="21"/>
        <v>1672.7</v>
      </c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60"/>
      <c r="AJ58" s="34"/>
      <c r="AK58" s="61">
        <f t="shared" si="23"/>
        <v>0</v>
      </c>
      <c r="AL58" s="35">
        <f t="shared" si="22"/>
        <v>0</v>
      </c>
      <c r="AM58" s="36">
        <f t="shared" si="8"/>
        <v>28</v>
      </c>
      <c r="AN58" s="36">
        <f t="shared" si="9"/>
        <v>4</v>
      </c>
      <c r="AO58" s="36">
        <f t="shared" si="10"/>
        <v>29</v>
      </c>
      <c r="AP58" s="36" t="str">
        <f t="shared" si="3"/>
        <v>Days</v>
      </c>
      <c r="AQ58" s="36" t="str">
        <f t="shared" si="4"/>
        <v>Months</v>
      </c>
      <c r="AR58" s="36" t="str">
        <f t="shared" si="5"/>
        <v>Years</v>
      </c>
      <c r="AS58" s="37">
        <f t="shared" si="11"/>
        <v>10742.25</v>
      </c>
      <c r="AT58" s="38" t="str">
        <f t="shared" si="7"/>
        <v>Class
(A)</v>
      </c>
    </row>
    <row r="59" spans="1:46" s="39" customFormat="1" ht="25.5" customHeight="1">
      <c r="A59" s="51">
        <f>SUBTOTAL(103,$B$7:B59)</f>
        <v>53</v>
      </c>
      <c r="B59" s="52" t="s">
        <v>176</v>
      </c>
      <c r="C59" s="33"/>
      <c r="D59" s="53" t="s">
        <v>105</v>
      </c>
      <c r="E59" s="54" t="s">
        <v>49</v>
      </c>
      <c r="F59" s="64"/>
      <c r="G59" s="55">
        <v>24285</v>
      </c>
      <c r="H59" s="56" t="str">
        <f t="shared" si="0"/>
        <v>45 Years, 4 Months, 5 Days</v>
      </c>
      <c r="I59" s="57">
        <f t="shared" si="6"/>
        <v>1590</v>
      </c>
      <c r="J59" s="58">
        <f>35</f>
        <v>35</v>
      </c>
      <c r="K59" s="58">
        <f t="shared" si="1"/>
        <v>47.699999999999996</v>
      </c>
      <c r="L59" s="57">
        <f t="shared" si="20"/>
        <v>1672.7</v>
      </c>
      <c r="M59" s="59"/>
      <c r="N59" s="59"/>
      <c r="O59" s="58">
        <f t="shared" si="21"/>
        <v>1672.7</v>
      </c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60"/>
      <c r="AJ59" s="34"/>
      <c r="AK59" s="61">
        <f t="shared" si="23"/>
        <v>0</v>
      </c>
      <c r="AL59" s="35">
        <f t="shared" si="22"/>
        <v>0</v>
      </c>
      <c r="AM59" s="36">
        <f t="shared" si="8"/>
        <v>5</v>
      </c>
      <c r="AN59" s="36">
        <f t="shared" si="9"/>
        <v>4</v>
      </c>
      <c r="AO59" s="36">
        <f t="shared" si="10"/>
        <v>45</v>
      </c>
      <c r="AP59" s="36" t="str">
        <f t="shared" si="3"/>
        <v>Days</v>
      </c>
      <c r="AQ59" s="36" t="str">
        <f t="shared" si="4"/>
        <v>Months</v>
      </c>
      <c r="AR59" s="36" t="str">
        <f t="shared" si="5"/>
        <v>Years</v>
      </c>
      <c r="AS59" s="37">
        <f t="shared" si="11"/>
        <v>16563.25</v>
      </c>
      <c r="AT59" s="38" t="str">
        <f t="shared" si="7"/>
        <v>Class
(A)</v>
      </c>
    </row>
    <row r="60" spans="1:46" s="39" customFormat="1" ht="25.5" customHeight="1">
      <c r="A60" s="40">
        <f>SUBTOTAL(103,$B$7:B60)</f>
        <v>54</v>
      </c>
      <c r="B60" s="41" t="s">
        <v>177</v>
      </c>
      <c r="C60" s="42"/>
      <c r="D60" s="43" t="s">
        <v>106</v>
      </c>
      <c r="E60" s="44" t="s">
        <v>51</v>
      </c>
      <c r="F60" s="65"/>
      <c r="G60" s="45">
        <v>28805</v>
      </c>
      <c r="H60" s="46" t="str">
        <f t="shared" si="0"/>
        <v>32 Years, 11 Months, 21 Days</v>
      </c>
      <c r="I60" s="47">
        <f t="shared" si="6"/>
        <v>1590</v>
      </c>
      <c r="J60" s="48">
        <f>35</f>
        <v>35</v>
      </c>
      <c r="K60" s="48">
        <f t="shared" si="1"/>
        <v>47.699999999999996</v>
      </c>
      <c r="L60" s="47">
        <f t="shared" si="20"/>
        <v>1672.7</v>
      </c>
      <c r="M60" s="49"/>
      <c r="N60" s="49"/>
      <c r="O60" s="48">
        <f t="shared" si="21"/>
        <v>1672.7</v>
      </c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62"/>
      <c r="AJ60" s="50"/>
      <c r="AK60" s="61">
        <f t="shared" si="23"/>
        <v>0</v>
      </c>
      <c r="AL60" s="35">
        <f t="shared" si="22"/>
        <v>0</v>
      </c>
      <c r="AM60" s="36">
        <f t="shared" si="8"/>
        <v>21</v>
      </c>
      <c r="AN60" s="36">
        <f t="shared" si="9"/>
        <v>11</v>
      </c>
      <c r="AO60" s="36">
        <f t="shared" si="10"/>
        <v>32</v>
      </c>
      <c r="AP60" s="36" t="str">
        <f t="shared" si="3"/>
        <v>Days</v>
      </c>
      <c r="AQ60" s="36" t="str">
        <f t="shared" si="4"/>
        <v>Months</v>
      </c>
      <c r="AR60" s="36" t="str">
        <f t="shared" si="5"/>
        <v>Years</v>
      </c>
      <c r="AS60" s="37">
        <f t="shared" si="11"/>
        <v>12044.5</v>
      </c>
      <c r="AT60" s="38" t="str">
        <f t="shared" si="7"/>
        <v>Class
(A)</v>
      </c>
    </row>
    <row r="61" spans="1:46" s="39" customFormat="1" ht="25.5" customHeight="1">
      <c r="A61" s="40">
        <f>SUBTOTAL(103,$B$7:B61)</f>
        <v>55</v>
      </c>
      <c r="B61" s="41" t="s">
        <v>178</v>
      </c>
      <c r="C61" s="42"/>
      <c r="D61" s="43" t="s">
        <v>107</v>
      </c>
      <c r="E61" s="44" t="s">
        <v>53</v>
      </c>
      <c r="F61" s="65"/>
      <c r="G61" s="45">
        <v>35932</v>
      </c>
      <c r="H61" s="46" t="str">
        <f t="shared" si="0"/>
        <v>13 Years, 5 Months, 15 Days</v>
      </c>
      <c r="I61" s="47">
        <f t="shared" si="6"/>
        <v>1272</v>
      </c>
      <c r="J61" s="48">
        <f>35</f>
        <v>35</v>
      </c>
      <c r="K61" s="48">
        <f t="shared" si="1"/>
        <v>38.159999999999997</v>
      </c>
      <c r="L61" s="47">
        <f t="shared" si="20"/>
        <v>1345.16</v>
      </c>
      <c r="M61" s="49"/>
      <c r="N61" s="49"/>
      <c r="O61" s="48">
        <f t="shared" si="21"/>
        <v>1345.16</v>
      </c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62"/>
      <c r="AJ61" s="50"/>
      <c r="AK61" s="61">
        <f t="shared" si="23"/>
        <v>0</v>
      </c>
      <c r="AL61" s="35">
        <f t="shared" si="22"/>
        <v>0</v>
      </c>
      <c r="AM61" s="36">
        <f t="shared" si="8"/>
        <v>15</v>
      </c>
      <c r="AN61" s="36">
        <f t="shared" si="9"/>
        <v>5</v>
      </c>
      <c r="AO61" s="36">
        <f t="shared" si="10"/>
        <v>13</v>
      </c>
      <c r="AP61" s="36" t="str">
        <f t="shared" si="3"/>
        <v>Days</v>
      </c>
      <c r="AQ61" s="36" t="str">
        <f t="shared" si="4"/>
        <v>Months</v>
      </c>
      <c r="AR61" s="36" t="str">
        <f t="shared" si="5"/>
        <v>Years</v>
      </c>
      <c r="AS61" s="37">
        <f t="shared" si="11"/>
        <v>4915.75</v>
      </c>
      <c r="AT61" s="38" t="str">
        <f t="shared" si="7"/>
        <v>Class
(B)</v>
      </c>
    </row>
    <row r="62" spans="1:46" s="39" customFormat="1" ht="25.5" customHeight="1">
      <c r="A62" s="40">
        <f>SUBTOTAL(103,$B$7:B62)</f>
        <v>56</v>
      </c>
      <c r="B62" s="41" t="s">
        <v>179</v>
      </c>
      <c r="C62" s="42"/>
      <c r="D62" s="43" t="s">
        <v>108</v>
      </c>
      <c r="E62" s="44" t="s">
        <v>53</v>
      </c>
      <c r="F62" s="65"/>
      <c r="G62" s="45">
        <v>37361</v>
      </c>
      <c r="H62" s="46" t="str">
        <f t="shared" si="0"/>
        <v>9 Years, 6 Months, 17 Days</v>
      </c>
      <c r="I62" s="47">
        <f t="shared" si="6"/>
        <v>1272</v>
      </c>
      <c r="J62" s="48">
        <f>35</f>
        <v>35</v>
      </c>
      <c r="K62" s="48">
        <f t="shared" si="1"/>
        <v>38.159999999999997</v>
      </c>
      <c r="L62" s="47">
        <f t="shared" si="20"/>
        <v>1345.16</v>
      </c>
      <c r="M62" s="49"/>
      <c r="N62" s="49"/>
      <c r="O62" s="48">
        <f t="shared" si="21"/>
        <v>1345.16</v>
      </c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62"/>
      <c r="AJ62" s="50"/>
      <c r="AK62" s="61">
        <f t="shared" si="23"/>
        <v>0</v>
      </c>
      <c r="AL62" s="35">
        <f t="shared" si="22"/>
        <v>0</v>
      </c>
      <c r="AM62" s="36">
        <f t="shared" si="8"/>
        <v>17</v>
      </c>
      <c r="AN62" s="36">
        <f t="shared" si="9"/>
        <v>6</v>
      </c>
      <c r="AO62" s="36">
        <f t="shared" si="10"/>
        <v>9</v>
      </c>
      <c r="AP62" s="36" t="str">
        <f t="shared" si="3"/>
        <v>Days</v>
      </c>
      <c r="AQ62" s="36" t="str">
        <f t="shared" si="4"/>
        <v>Months</v>
      </c>
      <c r="AR62" s="36" t="str">
        <f t="shared" si="5"/>
        <v>Years</v>
      </c>
      <c r="AS62" s="37">
        <f t="shared" si="11"/>
        <v>3487.25</v>
      </c>
      <c r="AT62" s="38" t="str">
        <f t="shared" si="7"/>
        <v>Class
(B)</v>
      </c>
    </row>
    <row r="63" spans="1:46" s="39" customFormat="1" ht="25.5" customHeight="1">
      <c r="A63" s="40">
        <f>SUBTOTAL(103,$B$7:B63)</f>
        <v>57</v>
      </c>
      <c r="B63" s="41" t="s">
        <v>180</v>
      </c>
      <c r="C63" s="42"/>
      <c r="D63" s="43" t="s">
        <v>109</v>
      </c>
      <c r="E63" s="44" t="s">
        <v>65</v>
      </c>
      <c r="F63" s="65"/>
      <c r="G63" s="45">
        <v>38108</v>
      </c>
      <c r="H63" s="46" t="str">
        <f t="shared" si="0"/>
        <v>7 Years, 6 Months, 0 Day</v>
      </c>
      <c r="I63" s="47">
        <f t="shared" si="6"/>
        <v>1272</v>
      </c>
      <c r="J63" s="48">
        <f>35</f>
        <v>35</v>
      </c>
      <c r="K63" s="48">
        <f t="shared" si="1"/>
        <v>38.159999999999997</v>
      </c>
      <c r="L63" s="47">
        <f t="shared" si="20"/>
        <v>1345.16</v>
      </c>
      <c r="M63" s="49"/>
      <c r="N63" s="49"/>
      <c r="O63" s="48">
        <f t="shared" si="21"/>
        <v>1345.16</v>
      </c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62"/>
      <c r="AJ63" s="50"/>
      <c r="AK63" s="61">
        <f t="shared" si="23"/>
        <v>0</v>
      </c>
      <c r="AL63" s="35">
        <f t="shared" si="22"/>
        <v>0</v>
      </c>
      <c r="AM63" s="36">
        <f t="shared" si="8"/>
        <v>0</v>
      </c>
      <c r="AN63" s="36">
        <f t="shared" si="9"/>
        <v>6</v>
      </c>
      <c r="AO63" s="36">
        <f t="shared" si="10"/>
        <v>7</v>
      </c>
      <c r="AP63" s="36" t="str">
        <f t="shared" si="3"/>
        <v>Day</v>
      </c>
      <c r="AQ63" s="36" t="str">
        <f t="shared" si="4"/>
        <v>Months</v>
      </c>
      <c r="AR63" s="36" t="str">
        <f t="shared" si="5"/>
        <v>Years</v>
      </c>
      <c r="AS63" s="37">
        <f t="shared" si="11"/>
        <v>2739.75</v>
      </c>
      <c r="AT63" s="38" t="str">
        <f t="shared" si="7"/>
        <v>Class
(B)</v>
      </c>
    </row>
    <row r="64" spans="1:46" s="39" customFormat="1" ht="25.5" customHeight="1">
      <c r="A64" s="40">
        <f>SUBTOTAL(103,$B$7:B64)</f>
        <v>58</v>
      </c>
      <c r="B64" s="41" t="s">
        <v>181</v>
      </c>
      <c r="C64" s="42"/>
      <c r="D64" s="43" t="s">
        <v>110</v>
      </c>
      <c r="E64" s="44" t="s">
        <v>53</v>
      </c>
      <c r="F64" s="65"/>
      <c r="G64" s="45">
        <v>38532</v>
      </c>
      <c r="H64" s="46" t="str">
        <f t="shared" si="0"/>
        <v>6 Years, 4 Months, 3 Days</v>
      </c>
      <c r="I64" s="47">
        <f t="shared" si="6"/>
        <v>1272</v>
      </c>
      <c r="J64" s="48">
        <f>35</f>
        <v>35</v>
      </c>
      <c r="K64" s="48">
        <f t="shared" si="1"/>
        <v>38.159999999999997</v>
      </c>
      <c r="L64" s="47">
        <f t="shared" si="20"/>
        <v>1345.16</v>
      </c>
      <c r="M64" s="49"/>
      <c r="N64" s="49"/>
      <c r="O64" s="48">
        <f t="shared" si="21"/>
        <v>1345.16</v>
      </c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62"/>
      <c r="AJ64" s="50"/>
      <c r="AK64" s="61">
        <f t="shared" si="23"/>
        <v>0</v>
      </c>
      <c r="AL64" s="35">
        <f t="shared" si="22"/>
        <v>0</v>
      </c>
      <c r="AM64" s="36">
        <f t="shared" si="8"/>
        <v>3</v>
      </c>
      <c r="AN64" s="36">
        <f t="shared" si="9"/>
        <v>4</v>
      </c>
      <c r="AO64" s="36">
        <f t="shared" si="10"/>
        <v>6</v>
      </c>
      <c r="AP64" s="36" t="str">
        <f t="shared" si="3"/>
        <v>Days</v>
      </c>
      <c r="AQ64" s="36" t="str">
        <f t="shared" si="4"/>
        <v>Months</v>
      </c>
      <c r="AR64" s="36" t="str">
        <f t="shared" si="5"/>
        <v>Years</v>
      </c>
      <c r="AS64" s="37">
        <f t="shared" si="11"/>
        <v>2316.5</v>
      </c>
      <c r="AT64" s="38" t="str">
        <f t="shared" si="7"/>
        <v>Class
(B)</v>
      </c>
    </row>
    <row r="65" spans="1:46" s="39" customFormat="1" ht="25.5" customHeight="1">
      <c r="A65" s="51">
        <f>SUBTOTAL(103,$B$7:B65)</f>
        <v>59</v>
      </c>
      <c r="B65" s="52" t="s">
        <v>182</v>
      </c>
      <c r="C65" s="33"/>
      <c r="D65" s="53" t="s">
        <v>111</v>
      </c>
      <c r="E65" s="54" t="s">
        <v>49</v>
      </c>
      <c r="F65" s="64"/>
      <c r="G65" s="55">
        <v>21504</v>
      </c>
      <c r="H65" s="56" t="str">
        <f t="shared" si="0"/>
        <v>52 Years, 11 Months, 17 Days</v>
      </c>
      <c r="I65" s="57">
        <f t="shared" si="6"/>
        <v>1590</v>
      </c>
      <c r="J65" s="58">
        <f>35</f>
        <v>35</v>
      </c>
      <c r="K65" s="58">
        <f t="shared" si="1"/>
        <v>47.699999999999996</v>
      </c>
      <c r="L65" s="57">
        <f t="shared" si="20"/>
        <v>1672.7</v>
      </c>
      <c r="M65" s="59"/>
      <c r="N65" s="59"/>
      <c r="O65" s="58">
        <f t="shared" si="21"/>
        <v>1672.7</v>
      </c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60"/>
      <c r="AJ65" s="34"/>
      <c r="AK65" s="61">
        <f t="shared" si="23"/>
        <v>0</v>
      </c>
      <c r="AL65" s="35">
        <f t="shared" si="22"/>
        <v>0</v>
      </c>
      <c r="AM65" s="36">
        <f t="shared" si="8"/>
        <v>17</v>
      </c>
      <c r="AN65" s="36">
        <f t="shared" si="9"/>
        <v>11</v>
      </c>
      <c r="AO65" s="36">
        <f t="shared" si="10"/>
        <v>52</v>
      </c>
      <c r="AP65" s="36" t="str">
        <f t="shared" si="3"/>
        <v>Days</v>
      </c>
      <c r="AQ65" s="36" t="str">
        <f t="shared" si="4"/>
        <v>Months</v>
      </c>
      <c r="AR65" s="36" t="str">
        <f t="shared" si="5"/>
        <v>Years</v>
      </c>
      <c r="AS65" s="37">
        <f t="shared" si="11"/>
        <v>19345.5</v>
      </c>
      <c r="AT65" s="38" t="str">
        <f t="shared" si="7"/>
        <v>Class
(A)</v>
      </c>
    </row>
    <row r="66" spans="1:46" s="63" customFormat="1" ht="25.5" customHeight="1">
      <c r="A66" s="40">
        <f>SUBTOTAL(103,$B$7:B66)</f>
        <v>60</v>
      </c>
      <c r="B66" s="41" t="s">
        <v>183</v>
      </c>
      <c r="C66" s="42"/>
      <c r="D66" s="43" t="s">
        <v>112</v>
      </c>
      <c r="E66" s="44" t="s">
        <v>53</v>
      </c>
      <c r="F66" s="65"/>
      <c r="G66" s="45">
        <v>33180</v>
      </c>
      <c r="H66" s="46" t="str">
        <f t="shared" si="0"/>
        <v>20 Years, 11 Months, 29 Days</v>
      </c>
      <c r="I66" s="47">
        <f t="shared" si="6"/>
        <v>1590</v>
      </c>
      <c r="J66" s="48">
        <f>35</f>
        <v>35</v>
      </c>
      <c r="K66" s="48">
        <f t="shared" si="1"/>
        <v>47.699999999999996</v>
      </c>
      <c r="L66" s="47">
        <f t="shared" si="20"/>
        <v>1672.7</v>
      </c>
      <c r="M66" s="49"/>
      <c r="N66" s="49"/>
      <c r="O66" s="49"/>
      <c r="P66" s="48">
        <f>L66*40%</f>
        <v>669.08</v>
      </c>
      <c r="Q66" s="49"/>
      <c r="R66" s="49"/>
      <c r="S66" s="48">
        <f>L66*60%</f>
        <v>1003.62</v>
      </c>
      <c r="T66" s="49"/>
      <c r="U66" s="49"/>
      <c r="V66" s="49"/>
      <c r="W66" s="49"/>
      <c r="X66" s="143">
        <v>119.5</v>
      </c>
      <c r="Y66" s="143">
        <v>150</v>
      </c>
      <c r="Z66" s="143">
        <v>150</v>
      </c>
      <c r="AA66" s="143">
        <v>150</v>
      </c>
      <c r="AB66" s="143">
        <v>150</v>
      </c>
      <c r="AC66" s="143">
        <v>150</v>
      </c>
      <c r="AD66" s="143">
        <v>150</v>
      </c>
      <c r="AE66" s="143">
        <v>150</v>
      </c>
      <c r="AF66" s="143">
        <v>150</v>
      </c>
      <c r="AG66" s="143">
        <v>150</v>
      </c>
      <c r="AH66" s="143">
        <v>150</v>
      </c>
      <c r="AI66" s="131">
        <v>191.22</v>
      </c>
      <c r="AJ66" s="50"/>
      <c r="AK66" s="134">
        <f>SUM(X66:AI66)</f>
        <v>1810.72</v>
      </c>
      <c r="AL66" s="137">
        <f>SUM(S66:S67)-SUM(X66:AI67)</f>
        <v>-4.0000000001327862E-3</v>
      </c>
      <c r="AM66" s="36">
        <f t="shared" si="8"/>
        <v>29</v>
      </c>
      <c r="AN66" s="36">
        <f t="shared" si="9"/>
        <v>11</v>
      </c>
      <c r="AO66" s="36">
        <f t="shared" si="10"/>
        <v>20</v>
      </c>
      <c r="AP66" s="36" t="str">
        <f t="shared" si="3"/>
        <v>Days</v>
      </c>
      <c r="AQ66" s="36" t="str">
        <f t="shared" si="4"/>
        <v>Months</v>
      </c>
      <c r="AR66" s="36" t="str">
        <f t="shared" si="5"/>
        <v>Years</v>
      </c>
      <c r="AS66" s="37">
        <f t="shared" si="11"/>
        <v>7669.5</v>
      </c>
      <c r="AT66" s="38" t="str">
        <f t="shared" si="7"/>
        <v>Class
(A)</v>
      </c>
    </row>
    <row r="67" spans="1:46" s="63" customFormat="1" ht="25.5" customHeight="1">
      <c r="A67" s="40">
        <f>SUBTOTAL(103,$B$7:B67)</f>
        <v>61</v>
      </c>
      <c r="B67" s="41" t="s">
        <v>184</v>
      </c>
      <c r="C67" s="42"/>
      <c r="D67" s="43" t="s">
        <v>113</v>
      </c>
      <c r="E67" s="44" t="s">
        <v>53</v>
      </c>
      <c r="F67" s="65"/>
      <c r="G67" s="45">
        <v>34639</v>
      </c>
      <c r="H67" s="46" t="str">
        <f t="shared" si="0"/>
        <v>17 Years, 0 Month, 0 Day</v>
      </c>
      <c r="I67" s="47">
        <f t="shared" si="6"/>
        <v>1272</v>
      </c>
      <c r="J67" s="48">
        <f>35</f>
        <v>35</v>
      </c>
      <c r="K67" s="48">
        <f t="shared" si="1"/>
        <v>38.159999999999997</v>
      </c>
      <c r="L67" s="47">
        <f t="shared" si="20"/>
        <v>1345.16</v>
      </c>
      <c r="M67" s="49"/>
      <c r="N67" s="49"/>
      <c r="O67" s="49"/>
      <c r="P67" s="48">
        <f>L67*40%</f>
        <v>538.06400000000008</v>
      </c>
      <c r="Q67" s="49"/>
      <c r="R67" s="49"/>
      <c r="S67" s="48">
        <f>L67*60%</f>
        <v>807.096</v>
      </c>
      <c r="T67" s="49"/>
      <c r="U67" s="49"/>
      <c r="V67" s="49"/>
      <c r="W67" s="49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33"/>
      <c r="AJ67" s="50"/>
      <c r="AK67" s="136"/>
      <c r="AL67" s="137"/>
      <c r="AM67" s="36">
        <f t="shared" si="8"/>
        <v>0</v>
      </c>
      <c r="AN67" s="36">
        <f t="shared" si="9"/>
        <v>0</v>
      </c>
      <c r="AO67" s="36">
        <f t="shared" si="10"/>
        <v>17</v>
      </c>
      <c r="AP67" s="36" t="str">
        <f t="shared" si="3"/>
        <v>Day</v>
      </c>
      <c r="AQ67" s="36" t="str">
        <f t="shared" si="4"/>
        <v>Month</v>
      </c>
      <c r="AR67" s="36" t="str">
        <f t="shared" si="5"/>
        <v>Years</v>
      </c>
      <c r="AS67" s="37">
        <f t="shared" si="11"/>
        <v>6209.25</v>
      </c>
      <c r="AT67" s="38" t="str">
        <f t="shared" si="7"/>
        <v>Class
(B)</v>
      </c>
    </row>
    <row r="68" spans="1:46" s="39" customFormat="1" ht="25.5" customHeight="1">
      <c r="A68" s="51">
        <f>SUBTOTAL(103,$B$7:B68)</f>
        <v>62</v>
      </c>
      <c r="B68" s="52" t="s">
        <v>185</v>
      </c>
      <c r="C68" s="33"/>
      <c r="D68" s="53" t="s">
        <v>114</v>
      </c>
      <c r="E68" s="54" t="s">
        <v>49</v>
      </c>
      <c r="F68" s="64"/>
      <c r="G68" s="55">
        <v>25934</v>
      </c>
      <c r="H68" s="56" t="str">
        <f t="shared" si="0"/>
        <v>40 Years, 10 Months, 0 Day</v>
      </c>
      <c r="I68" s="57">
        <f t="shared" si="6"/>
        <v>1590</v>
      </c>
      <c r="J68" s="58">
        <f>35</f>
        <v>35</v>
      </c>
      <c r="K68" s="58">
        <f t="shared" si="1"/>
        <v>47.699999999999996</v>
      </c>
      <c r="L68" s="57">
        <f t="shared" si="20"/>
        <v>1672.7</v>
      </c>
      <c r="M68" s="59"/>
      <c r="N68" s="59"/>
      <c r="O68" s="58">
        <f>L68</f>
        <v>1672.7</v>
      </c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60"/>
      <c r="AJ68" s="34"/>
      <c r="AK68" s="61">
        <f t="shared" si="23"/>
        <v>0</v>
      </c>
      <c r="AL68" s="35">
        <f>S68-AK68</f>
        <v>0</v>
      </c>
      <c r="AM68" s="36">
        <f t="shared" si="8"/>
        <v>0</v>
      </c>
      <c r="AN68" s="36">
        <f t="shared" si="9"/>
        <v>10</v>
      </c>
      <c r="AO68" s="36">
        <f t="shared" si="10"/>
        <v>40</v>
      </c>
      <c r="AP68" s="36" t="str">
        <f t="shared" si="3"/>
        <v>Day</v>
      </c>
      <c r="AQ68" s="36" t="str">
        <f t="shared" si="4"/>
        <v>Months</v>
      </c>
      <c r="AR68" s="36" t="str">
        <f t="shared" si="5"/>
        <v>Years</v>
      </c>
      <c r="AS68" s="37">
        <f t="shared" si="11"/>
        <v>14915</v>
      </c>
      <c r="AT68" s="38" t="str">
        <f t="shared" si="7"/>
        <v>Class
(A)</v>
      </c>
    </row>
    <row r="69" spans="1:46" s="63" customFormat="1" ht="25.5" customHeight="1">
      <c r="A69" s="40">
        <f>SUBTOTAL(103,$B$7:B69)</f>
        <v>63</v>
      </c>
      <c r="B69" s="41" t="s">
        <v>186</v>
      </c>
      <c r="C69" s="42"/>
      <c r="D69" s="43" t="s">
        <v>115</v>
      </c>
      <c r="E69" s="44" t="s">
        <v>51</v>
      </c>
      <c r="F69" s="65"/>
      <c r="G69" s="45">
        <v>26214</v>
      </c>
      <c r="H69" s="46" t="str">
        <f t="shared" si="0"/>
        <v>40 Years, 0 Month, 24 Days</v>
      </c>
      <c r="I69" s="47">
        <f t="shared" si="6"/>
        <v>1590</v>
      </c>
      <c r="J69" s="48">
        <f>35</f>
        <v>35</v>
      </c>
      <c r="K69" s="48">
        <f t="shared" si="1"/>
        <v>47.699999999999996</v>
      </c>
      <c r="L69" s="47">
        <f t="shared" si="20"/>
        <v>1672.7</v>
      </c>
      <c r="M69" s="49"/>
      <c r="N69" s="49"/>
      <c r="O69" s="49"/>
      <c r="P69" s="48">
        <f>L69*40%</f>
        <v>669.08</v>
      </c>
      <c r="Q69" s="49"/>
      <c r="R69" s="49"/>
      <c r="S69" s="48">
        <f>L69*60%</f>
        <v>1003.62</v>
      </c>
      <c r="T69" s="49"/>
      <c r="U69" s="49"/>
      <c r="V69" s="49"/>
      <c r="W69" s="49"/>
      <c r="X69" s="143">
        <v>172.5</v>
      </c>
      <c r="Y69" s="143">
        <v>220</v>
      </c>
      <c r="Z69" s="143">
        <v>220</v>
      </c>
      <c r="AA69" s="143">
        <v>220</v>
      </c>
      <c r="AB69" s="143">
        <v>220</v>
      </c>
      <c r="AC69" s="143">
        <v>220</v>
      </c>
      <c r="AD69" s="143">
        <v>220</v>
      </c>
      <c r="AE69" s="143">
        <v>220</v>
      </c>
      <c r="AF69" s="143">
        <v>220</v>
      </c>
      <c r="AG69" s="143">
        <v>220</v>
      </c>
      <c r="AH69" s="143">
        <v>220</v>
      </c>
      <c r="AI69" s="131">
        <v>245.31</v>
      </c>
      <c r="AJ69" s="50"/>
      <c r="AK69" s="134">
        <f t="shared" si="23"/>
        <v>2617.81</v>
      </c>
      <c r="AL69" s="137">
        <f>SUM(S69:S71)-SUM(X69:AI71)</f>
        <v>1.9999999999527063E-3</v>
      </c>
      <c r="AM69" s="36">
        <f t="shared" si="8"/>
        <v>24</v>
      </c>
      <c r="AN69" s="36">
        <f t="shared" si="9"/>
        <v>0</v>
      </c>
      <c r="AO69" s="36">
        <f t="shared" si="10"/>
        <v>40</v>
      </c>
      <c r="AP69" s="36" t="str">
        <f t="shared" si="3"/>
        <v>Days</v>
      </c>
      <c r="AQ69" s="36" t="str">
        <f t="shared" si="4"/>
        <v>Month</v>
      </c>
      <c r="AR69" s="36" t="str">
        <f t="shared" si="5"/>
        <v>Years</v>
      </c>
      <c r="AS69" s="37">
        <f t="shared" si="11"/>
        <v>14634</v>
      </c>
      <c r="AT69" s="38" t="str">
        <f t="shared" si="7"/>
        <v>Class
(A)</v>
      </c>
    </row>
    <row r="70" spans="1:46" s="63" customFormat="1" ht="25.5" customHeight="1">
      <c r="A70" s="40">
        <f>SUBTOTAL(103,$B$7:B70)</f>
        <v>64</v>
      </c>
      <c r="B70" s="41" t="s">
        <v>187</v>
      </c>
      <c r="C70" s="42"/>
      <c r="D70" s="43" t="s">
        <v>116</v>
      </c>
      <c r="E70" s="44" t="s">
        <v>65</v>
      </c>
      <c r="F70" s="65"/>
      <c r="G70" s="45">
        <v>35807</v>
      </c>
      <c r="H70" s="46" t="str">
        <f t="shared" si="0"/>
        <v>13 Years, 9 Months, 20 Days</v>
      </c>
      <c r="I70" s="47">
        <f t="shared" si="6"/>
        <v>1272</v>
      </c>
      <c r="J70" s="48">
        <f>35</f>
        <v>35</v>
      </c>
      <c r="K70" s="48">
        <f t="shared" si="1"/>
        <v>38.159999999999997</v>
      </c>
      <c r="L70" s="47">
        <f t="shared" si="20"/>
        <v>1345.16</v>
      </c>
      <c r="M70" s="49"/>
      <c r="N70" s="49"/>
      <c r="O70" s="49"/>
      <c r="P70" s="48">
        <f>L70*40%</f>
        <v>538.06400000000008</v>
      </c>
      <c r="Q70" s="49"/>
      <c r="R70" s="49"/>
      <c r="S70" s="48">
        <f>L70*60%</f>
        <v>807.096</v>
      </c>
      <c r="T70" s="49"/>
      <c r="U70" s="49"/>
      <c r="V70" s="49"/>
      <c r="W70" s="49"/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32"/>
      <c r="AJ70" s="50"/>
      <c r="AK70" s="135"/>
      <c r="AL70" s="137"/>
      <c r="AM70" s="36">
        <f t="shared" si="8"/>
        <v>20</v>
      </c>
      <c r="AN70" s="36">
        <f t="shared" si="9"/>
        <v>9</v>
      </c>
      <c r="AO70" s="36">
        <f t="shared" si="10"/>
        <v>13</v>
      </c>
      <c r="AP70" s="36" t="str">
        <f t="shared" si="3"/>
        <v>Days</v>
      </c>
      <c r="AQ70" s="36" t="str">
        <f t="shared" si="4"/>
        <v>Months</v>
      </c>
      <c r="AR70" s="36" t="str">
        <f t="shared" si="5"/>
        <v>Years</v>
      </c>
      <c r="AS70" s="37">
        <f t="shared" si="11"/>
        <v>5042.75</v>
      </c>
      <c r="AT70" s="38" t="str">
        <f t="shared" si="7"/>
        <v>Class
(B)</v>
      </c>
    </row>
    <row r="71" spans="1:46" s="63" customFormat="1" ht="25.5" customHeight="1">
      <c r="A71" s="40">
        <f>SUBTOTAL(103,$B$7:B71)</f>
        <v>65</v>
      </c>
      <c r="B71" s="41" t="s">
        <v>188</v>
      </c>
      <c r="C71" s="42"/>
      <c r="D71" s="43" t="s">
        <v>117</v>
      </c>
      <c r="E71" s="44" t="s">
        <v>53</v>
      </c>
      <c r="F71" s="65"/>
      <c r="G71" s="45">
        <v>37264</v>
      </c>
      <c r="H71" s="46" t="str">
        <f t="shared" ref="H71:H76" si="24">AO71&amp;" "&amp;AR71&amp;","&amp;" "&amp;AN71&amp;" "&amp;AQ71&amp;","&amp;" "&amp;AM71&amp;" "&amp;AP71</f>
        <v>9 Years, 9 Months, 24 Days</v>
      </c>
      <c r="I71" s="47">
        <f t="shared" si="6"/>
        <v>1272</v>
      </c>
      <c r="J71" s="48">
        <f>35</f>
        <v>35</v>
      </c>
      <c r="K71" s="48">
        <f t="shared" ref="K71:K76" si="25">I71*3%</f>
        <v>38.159999999999997</v>
      </c>
      <c r="L71" s="47">
        <f t="shared" si="20"/>
        <v>1345.16</v>
      </c>
      <c r="M71" s="49"/>
      <c r="N71" s="49"/>
      <c r="O71" s="49"/>
      <c r="P71" s="48">
        <f>L71*40%</f>
        <v>538.06400000000008</v>
      </c>
      <c r="Q71" s="49"/>
      <c r="R71" s="49"/>
      <c r="S71" s="48">
        <f>L71*60%</f>
        <v>807.096</v>
      </c>
      <c r="T71" s="49"/>
      <c r="U71" s="49"/>
      <c r="V71" s="49"/>
      <c r="W71" s="49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33"/>
      <c r="AJ71" s="50"/>
      <c r="AK71" s="136"/>
      <c r="AL71" s="137"/>
      <c r="AM71" s="36">
        <f t="shared" si="8"/>
        <v>24</v>
      </c>
      <c r="AN71" s="36">
        <f t="shared" si="9"/>
        <v>9</v>
      </c>
      <c r="AO71" s="36">
        <f t="shared" si="10"/>
        <v>9</v>
      </c>
      <c r="AP71" s="36" t="str">
        <f t="shared" ref="AP71:AP76" si="26">IF(AM71&gt;=2,"Days","Day")</f>
        <v>Days</v>
      </c>
      <c r="AQ71" s="36" t="str">
        <f t="shared" ref="AQ71:AQ76" si="27">IF(AN71&gt;=2,"Months","Month")</f>
        <v>Months</v>
      </c>
      <c r="AR71" s="36" t="str">
        <f t="shared" ref="AR71:AR76" si="28">IF(AO71&gt;=2,"Years","Year")</f>
        <v>Years</v>
      </c>
      <c r="AS71" s="37">
        <f t="shared" si="11"/>
        <v>3585.75</v>
      </c>
      <c r="AT71" s="38" t="str">
        <f t="shared" si="7"/>
        <v>Class
(B)</v>
      </c>
    </row>
    <row r="72" spans="1:46" s="39" customFormat="1" ht="25.5" customHeight="1">
      <c r="A72" s="51">
        <f>SUBTOTAL(103,$B$7:B72)</f>
        <v>66</v>
      </c>
      <c r="B72" s="52" t="s">
        <v>189</v>
      </c>
      <c r="C72" s="33"/>
      <c r="D72" s="53" t="s">
        <v>118</v>
      </c>
      <c r="E72" s="54" t="s">
        <v>49</v>
      </c>
      <c r="F72" s="64"/>
      <c r="G72" s="55">
        <v>27074</v>
      </c>
      <c r="H72" s="56" t="str">
        <f t="shared" si="24"/>
        <v>37 Years, 8 Months, 18 Days</v>
      </c>
      <c r="I72" s="57">
        <f t="shared" ref="I72:I77" si="29">VLOOKUP(AS72,$AP$3:$AQ$5,2)</f>
        <v>1590</v>
      </c>
      <c r="J72" s="58">
        <f>35</f>
        <v>35</v>
      </c>
      <c r="K72" s="58">
        <f t="shared" si="25"/>
        <v>47.699999999999996</v>
      </c>
      <c r="L72" s="57">
        <f t="shared" ref="L72:L76" si="30">SUM(I72:K72)</f>
        <v>1672.7</v>
      </c>
      <c r="M72" s="59"/>
      <c r="N72" s="59"/>
      <c r="O72" s="58">
        <f>L72</f>
        <v>1672.7</v>
      </c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60"/>
      <c r="AJ72" s="34"/>
      <c r="AK72" s="61">
        <f t="shared" ref="AK72:AK75" si="31">SUM(X72:AI72)</f>
        <v>0</v>
      </c>
      <c r="AL72" s="35">
        <f t="shared" ref="AL72:AL76" si="32">S72-AK72</f>
        <v>0</v>
      </c>
      <c r="AM72" s="36">
        <f t="shared" si="8"/>
        <v>18</v>
      </c>
      <c r="AN72" s="36">
        <f t="shared" si="9"/>
        <v>8</v>
      </c>
      <c r="AO72" s="36">
        <f t="shared" si="10"/>
        <v>37</v>
      </c>
      <c r="AP72" s="36" t="str">
        <f t="shared" si="26"/>
        <v>Days</v>
      </c>
      <c r="AQ72" s="36" t="str">
        <f t="shared" si="27"/>
        <v>Months</v>
      </c>
      <c r="AR72" s="36" t="str">
        <f t="shared" si="28"/>
        <v>Years</v>
      </c>
      <c r="AS72" s="37">
        <f t="shared" si="11"/>
        <v>13776.25</v>
      </c>
      <c r="AT72" s="38" t="str">
        <f t="shared" ref="AT72:AT77" si="33">IF(AS72&gt;=$AP$4,$AT$1,IF(AS72&gt;=$AP$3,$AS$1,IF(AS72&gt;=$AP$2,$AR$1,"")))</f>
        <v>Class
(A)</v>
      </c>
    </row>
    <row r="73" spans="1:46" s="39" customFormat="1" ht="25.5" customHeight="1">
      <c r="A73" s="51">
        <f>SUBTOTAL(103,$B$7:B73)</f>
        <v>67</v>
      </c>
      <c r="B73" s="52" t="s">
        <v>190</v>
      </c>
      <c r="C73" s="33"/>
      <c r="D73" s="53" t="s">
        <v>119</v>
      </c>
      <c r="E73" s="54" t="s">
        <v>49</v>
      </c>
      <c r="F73" s="64"/>
      <c r="G73" s="55">
        <v>21902</v>
      </c>
      <c r="H73" s="56" t="str">
        <f t="shared" si="24"/>
        <v>51 Years, 10 Months, 14 Days</v>
      </c>
      <c r="I73" s="57">
        <f t="shared" si="29"/>
        <v>1590</v>
      </c>
      <c r="J73" s="58">
        <f>35</f>
        <v>35</v>
      </c>
      <c r="K73" s="58">
        <f t="shared" si="25"/>
        <v>47.699999999999996</v>
      </c>
      <c r="L73" s="57">
        <f t="shared" si="30"/>
        <v>1672.7</v>
      </c>
      <c r="M73" s="59"/>
      <c r="N73" s="59"/>
      <c r="O73" s="59"/>
      <c r="P73" s="59"/>
      <c r="Q73" s="59"/>
      <c r="R73" s="59"/>
      <c r="S73" s="59"/>
      <c r="T73" s="59"/>
      <c r="U73" s="59"/>
      <c r="V73" s="58">
        <f>L73</f>
        <v>1672.7</v>
      </c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60"/>
      <c r="AJ73" s="34"/>
      <c r="AK73" s="61">
        <f t="shared" si="31"/>
        <v>0</v>
      </c>
      <c r="AL73" s="35">
        <f t="shared" si="32"/>
        <v>0</v>
      </c>
      <c r="AM73" s="36">
        <f t="shared" ref="AM73:AM76" si="34">IF(AND($G73&lt;&gt;"",$AL$1&lt;&gt;""),DATEDIF($G73,$AL$1,"md"),"")</f>
        <v>14</v>
      </c>
      <c r="AN73" s="36">
        <f t="shared" ref="AN73:AN76" si="35">IF(AND($G73&lt;&gt;"",$AL$1&lt;&gt;""),DATEDIF($G73,$AL$1,"ym"),"")</f>
        <v>10</v>
      </c>
      <c r="AO73" s="36">
        <f t="shared" ref="AO73:AO76" si="36">IF(AND($G73&lt;&gt;"",$AL$1&lt;&gt;""),DATEDIF($G73,$AL$1,"y"),"")</f>
        <v>51</v>
      </c>
      <c r="AP73" s="36" t="str">
        <f t="shared" si="26"/>
        <v>Days</v>
      </c>
      <c r="AQ73" s="36" t="str">
        <f t="shared" si="27"/>
        <v>Months</v>
      </c>
      <c r="AR73" s="36" t="str">
        <f t="shared" si="28"/>
        <v>Years</v>
      </c>
      <c r="AS73" s="37">
        <f t="shared" ref="AS73:AS76" si="37">AO73*365.25+AN73*30.5+AM73</f>
        <v>18946.75</v>
      </c>
      <c r="AT73" s="38" t="str">
        <f t="shared" si="33"/>
        <v>Class
(A)</v>
      </c>
    </row>
    <row r="74" spans="1:46" s="39" customFormat="1" ht="25.5" customHeight="1">
      <c r="A74" s="51">
        <f>SUBTOTAL(103,$B$7:B74)</f>
        <v>68</v>
      </c>
      <c r="B74" s="52" t="s">
        <v>191</v>
      </c>
      <c r="C74" s="33"/>
      <c r="D74" s="53" t="s">
        <v>120</v>
      </c>
      <c r="E74" s="54" t="s">
        <v>49</v>
      </c>
      <c r="F74" s="64"/>
      <c r="G74" s="55">
        <v>26040</v>
      </c>
      <c r="H74" s="56" t="str">
        <f t="shared" si="24"/>
        <v>40 Years, 6 Months, 15 Days</v>
      </c>
      <c r="I74" s="57">
        <f t="shared" si="29"/>
        <v>1590</v>
      </c>
      <c r="J74" s="58">
        <f>35</f>
        <v>35</v>
      </c>
      <c r="K74" s="58">
        <f t="shared" si="25"/>
        <v>47.699999999999996</v>
      </c>
      <c r="L74" s="57">
        <f t="shared" si="30"/>
        <v>1672.7</v>
      </c>
      <c r="M74" s="59"/>
      <c r="N74" s="59"/>
      <c r="O74" s="59"/>
      <c r="P74" s="59"/>
      <c r="Q74" s="48">
        <f>L74</f>
        <v>1672.7</v>
      </c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60"/>
      <c r="AJ74" s="34"/>
      <c r="AK74" s="61">
        <f t="shared" si="31"/>
        <v>0</v>
      </c>
      <c r="AL74" s="35">
        <f t="shared" si="32"/>
        <v>0</v>
      </c>
      <c r="AM74" s="36">
        <f t="shared" si="34"/>
        <v>15</v>
      </c>
      <c r="AN74" s="36">
        <f t="shared" si="35"/>
        <v>6</v>
      </c>
      <c r="AO74" s="36">
        <f t="shared" si="36"/>
        <v>40</v>
      </c>
      <c r="AP74" s="36" t="str">
        <f t="shared" si="26"/>
        <v>Days</v>
      </c>
      <c r="AQ74" s="36" t="str">
        <f t="shared" si="27"/>
        <v>Months</v>
      </c>
      <c r="AR74" s="36" t="str">
        <f t="shared" si="28"/>
        <v>Years</v>
      </c>
      <c r="AS74" s="37">
        <f t="shared" si="37"/>
        <v>14808</v>
      </c>
      <c r="AT74" s="38" t="str">
        <f t="shared" si="33"/>
        <v>Class
(A)</v>
      </c>
    </row>
    <row r="75" spans="1:46" s="39" customFormat="1" ht="25.5" customHeight="1">
      <c r="A75" s="51">
        <f>SUBTOTAL(103,$B$7:B75)</f>
        <v>69</v>
      </c>
      <c r="B75" s="52" t="s">
        <v>192</v>
      </c>
      <c r="C75" s="33"/>
      <c r="D75" s="53" t="s">
        <v>121</v>
      </c>
      <c r="E75" s="54" t="s">
        <v>49</v>
      </c>
      <c r="F75" s="54"/>
      <c r="G75" s="55">
        <v>30698</v>
      </c>
      <c r="H75" s="56" t="str">
        <f t="shared" si="24"/>
        <v>27 Years, 9 Months, 15 Days</v>
      </c>
      <c r="I75" s="57">
        <f t="shared" si="29"/>
        <v>1590</v>
      </c>
      <c r="J75" s="58">
        <f>35</f>
        <v>35</v>
      </c>
      <c r="K75" s="58">
        <f t="shared" si="25"/>
        <v>47.699999999999996</v>
      </c>
      <c r="L75" s="57">
        <f t="shared" si="30"/>
        <v>1672.7</v>
      </c>
      <c r="M75" s="59"/>
      <c r="N75" s="59"/>
      <c r="O75" s="59"/>
      <c r="P75" s="59"/>
      <c r="Q75" s="59"/>
      <c r="R75" s="59"/>
      <c r="S75" s="59"/>
      <c r="T75" s="59"/>
      <c r="U75" s="58">
        <f>L75</f>
        <v>1672.7</v>
      </c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60"/>
      <c r="AJ75" s="34"/>
      <c r="AK75" s="61">
        <f t="shared" si="31"/>
        <v>0</v>
      </c>
      <c r="AL75" s="35">
        <f t="shared" si="32"/>
        <v>0</v>
      </c>
      <c r="AM75" s="36">
        <f t="shared" si="34"/>
        <v>15</v>
      </c>
      <c r="AN75" s="36">
        <f t="shared" si="35"/>
        <v>9</v>
      </c>
      <c r="AO75" s="36">
        <f t="shared" si="36"/>
        <v>27</v>
      </c>
      <c r="AP75" s="36" t="str">
        <f t="shared" si="26"/>
        <v>Days</v>
      </c>
      <c r="AQ75" s="36" t="str">
        <f t="shared" si="27"/>
        <v>Months</v>
      </c>
      <c r="AR75" s="36" t="str">
        <f t="shared" si="28"/>
        <v>Years</v>
      </c>
      <c r="AS75" s="37">
        <f t="shared" si="37"/>
        <v>10151.25</v>
      </c>
      <c r="AT75" s="38" t="str">
        <f t="shared" si="33"/>
        <v>Class
(A)</v>
      </c>
    </row>
    <row r="76" spans="1:46" s="39" customFormat="1" ht="25.5" customHeight="1">
      <c r="A76" s="51">
        <f>SUBTOTAL(103,$B$7:B76)</f>
        <v>70</v>
      </c>
      <c r="B76" s="52" t="s">
        <v>193</v>
      </c>
      <c r="C76" s="33"/>
      <c r="D76" s="53" t="s">
        <v>122</v>
      </c>
      <c r="E76" s="54" t="s">
        <v>49</v>
      </c>
      <c r="F76" s="64"/>
      <c r="G76" s="55">
        <v>18264</v>
      </c>
      <c r="H76" s="56" t="str">
        <f t="shared" si="24"/>
        <v>61 Years, 10 Months, 0 Day</v>
      </c>
      <c r="I76" s="57">
        <f t="shared" si="29"/>
        <v>1590</v>
      </c>
      <c r="J76" s="58">
        <f>35</f>
        <v>35</v>
      </c>
      <c r="K76" s="58">
        <f t="shared" si="25"/>
        <v>47.699999999999996</v>
      </c>
      <c r="L76" s="57">
        <f t="shared" si="30"/>
        <v>1672.7</v>
      </c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8">
        <f>L76</f>
        <v>1672.7</v>
      </c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60"/>
      <c r="AJ76" s="34"/>
      <c r="AK76" s="61">
        <f>SUM(X76:AI76)</f>
        <v>0</v>
      </c>
      <c r="AL76" s="35">
        <f t="shared" si="32"/>
        <v>0</v>
      </c>
      <c r="AM76" s="36">
        <f t="shared" si="34"/>
        <v>0</v>
      </c>
      <c r="AN76" s="36">
        <f t="shared" si="35"/>
        <v>10</v>
      </c>
      <c r="AO76" s="36">
        <f t="shared" si="36"/>
        <v>61</v>
      </c>
      <c r="AP76" s="36" t="str">
        <f t="shared" si="26"/>
        <v>Day</v>
      </c>
      <c r="AQ76" s="36" t="str">
        <f t="shared" si="27"/>
        <v>Months</v>
      </c>
      <c r="AR76" s="36" t="str">
        <f t="shared" si="28"/>
        <v>Years</v>
      </c>
      <c r="AS76" s="37">
        <f t="shared" si="37"/>
        <v>22585.25</v>
      </c>
      <c r="AT76" s="38" t="str">
        <f t="shared" si="33"/>
        <v>Class
(A)</v>
      </c>
    </row>
    <row r="77" spans="1:46" s="39" customFormat="1" ht="25.5" customHeight="1" thickBot="1">
      <c r="A77" s="66">
        <f>SUBTOTAL(103,$B$7:B77)</f>
        <v>71</v>
      </c>
      <c r="B77" s="67" t="s">
        <v>194</v>
      </c>
      <c r="C77" s="33"/>
      <c r="D77" s="68" t="s">
        <v>123</v>
      </c>
      <c r="E77" s="69" t="s">
        <v>49</v>
      </c>
      <c r="F77" s="70"/>
      <c r="G77" s="71">
        <v>31915</v>
      </c>
      <c r="H77" s="72" t="str">
        <f>AO77&amp;" "&amp;AR77&amp;","&amp;" "&amp;AN77&amp;" "&amp;AQ77&amp;","&amp;" "&amp;AM77&amp;" "&amp;AP77</f>
        <v>24 Years, 5 Months, 14 Days</v>
      </c>
      <c r="I77" s="73">
        <f t="shared" si="29"/>
        <v>1590</v>
      </c>
      <c r="J77" s="74">
        <f>35</f>
        <v>35</v>
      </c>
      <c r="K77" s="74">
        <f>I77*3%</f>
        <v>47.699999999999996</v>
      </c>
      <c r="L77" s="73">
        <f>SUM(I77:K77)</f>
        <v>1672.7</v>
      </c>
      <c r="M77" s="75"/>
      <c r="N77" s="75"/>
      <c r="O77" s="75"/>
      <c r="P77" s="75"/>
      <c r="Q77" s="76">
        <f>L77</f>
        <v>1672.7</v>
      </c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7"/>
      <c r="AJ77" s="34"/>
      <c r="AK77" s="78">
        <f t="shared" ref="AK77" si="38">SUM(X77:AI77)</f>
        <v>0</v>
      </c>
      <c r="AL77" s="35">
        <f>S77-AK77</f>
        <v>0</v>
      </c>
      <c r="AM77" s="36">
        <f>IF(AND($G77&lt;&gt;"",$AL$1&lt;&gt;""),DATEDIF($G77,$AL$1,"md"),"")</f>
        <v>14</v>
      </c>
      <c r="AN77" s="36">
        <f>IF(AND($G77&lt;&gt;"",$AL$1&lt;&gt;""),DATEDIF($G77,$AL$1,"ym"),"")</f>
        <v>5</v>
      </c>
      <c r="AO77" s="36">
        <f>IF(AND($G77&lt;&gt;"",$AL$1&lt;&gt;""),DATEDIF($G77,$AL$1,"y"),"")</f>
        <v>24</v>
      </c>
      <c r="AP77" s="36" t="str">
        <f>IF(AM77&gt;=2,"Days","Day")</f>
        <v>Days</v>
      </c>
      <c r="AQ77" s="36" t="str">
        <f>IF(AN77&gt;=2,"Months","Month")</f>
        <v>Months</v>
      </c>
      <c r="AR77" s="36" t="str">
        <f>IF(AO77&gt;=2,"Years","Year")</f>
        <v>Years</v>
      </c>
      <c r="AS77" s="37">
        <f>AO77*365.25+AN77*30.5+AM77</f>
        <v>8932.5</v>
      </c>
      <c r="AT77" s="38" t="str">
        <f t="shared" si="33"/>
        <v>Class
(A)</v>
      </c>
    </row>
    <row r="78" spans="1:46" s="32" customFormat="1" ht="9.9499999999999993" customHeight="1" thickBot="1">
      <c r="A78" s="20"/>
      <c r="B78" s="21"/>
      <c r="C78" s="33"/>
      <c r="D78" s="22"/>
      <c r="E78" s="22"/>
      <c r="F78" s="22"/>
      <c r="G78" s="22"/>
      <c r="H78" s="25"/>
      <c r="I78" s="24"/>
      <c r="J78" s="24"/>
      <c r="K78" s="24"/>
      <c r="L78" s="24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79"/>
      <c r="AK78" s="80"/>
      <c r="AL78" s="26"/>
      <c r="AM78" s="26"/>
      <c r="AN78" s="26"/>
      <c r="AO78" s="26"/>
      <c r="AP78" s="27"/>
      <c r="AQ78" s="28"/>
      <c r="AR78" s="29"/>
      <c r="AS78" s="30"/>
      <c r="AT78" s="31"/>
    </row>
    <row r="79" spans="1:46" s="39" customFormat="1" ht="30" customHeight="1" thickBot="1">
      <c r="A79" s="138" t="s">
        <v>16</v>
      </c>
      <c r="B79" s="139"/>
      <c r="C79" s="33"/>
      <c r="D79" s="81"/>
      <c r="E79" s="82"/>
      <c r="F79" s="82"/>
      <c r="G79" s="82"/>
      <c r="H79" s="83"/>
      <c r="I79" s="84">
        <f t="shared" ref="I79:AI79" si="39">SUBTOTAL(9,I7:I78)</f>
        <v>106053</v>
      </c>
      <c r="J79" s="84">
        <f t="shared" si="39"/>
        <v>2485</v>
      </c>
      <c r="K79" s="84">
        <f t="shared" si="39"/>
        <v>3181.5999999999972</v>
      </c>
      <c r="L79" s="84">
        <f t="shared" si="39"/>
        <v>111719.59999999995</v>
      </c>
      <c r="M79" s="84">
        <f t="shared" si="39"/>
        <v>37196.940000000017</v>
      </c>
      <c r="N79" s="84">
        <f t="shared" si="39"/>
        <v>5628.6720000000005</v>
      </c>
      <c r="O79" s="84">
        <f t="shared" si="39"/>
        <v>35161.700000000004</v>
      </c>
      <c r="P79" s="84">
        <f t="shared" si="39"/>
        <v>5432.152000000001</v>
      </c>
      <c r="Q79" s="84">
        <f t="shared" si="39"/>
        <v>3345.4</v>
      </c>
      <c r="R79" s="85">
        <f t="shared" si="39"/>
        <v>0</v>
      </c>
      <c r="S79" s="84">
        <f t="shared" si="39"/>
        <v>18263.936000000005</v>
      </c>
      <c r="T79" s="84">
        <f t="shared" si="39"/>
        <v>1672.7</v>
      </c>
      <c r="U79" s="84">
        <f t="shared" si="39"/>
        <v>1672.7</v>
      </c>
      <c r="V79" s="84">
        <f t="shared" si="39"/>
        <v>1672.7</v>
      </c>
      <c r="W79" s="84">
        <f t="shared" si="39"/>
        <v>1672.7</v>
      </c>
      <c r="X79" s="84">
        <f t="shared" si="39"/>
        <v>970.5</v>
      </c>
      <c r="Y79" s="84">
        <f t="shared" si="39"/>
        <v>1590</v>
      </c>
      <c r="Z79" s="84">
        <f t="shared" si="39"/>
        <v>1590</v>
      </c>
      <c r="AA79" s="84">
        <f t="shared" si="39"/>
        <v>1590</v>
      </c>
      <c r="AB79" s="84">
        <f t="shared" si="39"/>
        <v>1590</v>
      </c>
      <c r="AC79" s="84">
        <f t="shared" si="39"/>
        <v>1590</v>
      </c>
      <c r="AD79" s="84">
        <f t="shared" si="39"/>
        <v>1590</v>
      </c>
      <c r="AE79" s="84">
        <f t="shared" si="39"/>
        <v>1590</v>
      </c>
      <c r="AF79" s="84">
        <f t="shared" si="39"/>
        <v>1590</v>
      </c>
      <c r="AG79" s="84">
        <f t="shared" si="39"/>
        <v>1590</v>
      </c>
      <c r="AH79" s="84">
        <f t="shared" si="39"/>
        <v>1590</v>
      </c>
      <c r="AI79" s="86">
        <f t="shared" si="39"/>
        <v>1393.44</v>
      </c>
      <c r="AJ79" s="79"/>
      <c r="AK79" s="87">
        <f>SUBTOTAL(9,AK7:AK78)</f>
        <v>18263.939999999999</v>
      </c>
      <c r="AL79" s="88"/>
      <c r="AM79" s="89"/>
      <c r="AN79" s="89"/>
      <c r="AO79" s="89"/>
      <c r="AP79" s="89"/>
      <c r="AQ79" s="89"/>
      <c r="AR79" s="89"/>
    </row>
    <row r="80" spans="1:46" ht="22.5">
      <c r="A80" s="90" t="s">
        <v>49</v>
      </c>
      <c r="B80" s="90" t="s">
        <v>58</v>
      </c>
      <c r="C80" s="90"/>
      <c r="D80" s="90"/>
      <c r="E80" s="90" t="s">
        <v>51</v>
      </c>
      <c r="F80" s="90" t="s">
        <v>56</v>
      </c>
      <c r="G80" s="90" t="s">
        <v>65</v>
      </c>
      <c r="H80" s="90" t="s">
        <v>53</v>
      </c>
      <c r="I80" s="91">
        <v>0.25</v>
      </c>
      <c r="J80" s="91">
        <v>1</v>
      </c>
      <c r="K80" s="91">
        <v>0.25</v>
      </c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0"/>
      <c r="AK80" s="92"/>
      <c r="AL80" s="93"/>
      <c r="AS80" s="39"/>
      <c r="AT80" s="39"/>
    </row>
    <row r="81" spans="1:46" s="63" customFormat="1" ht="30" customHeight="1">
      <c r="A81" s="94">
        <f>COUNTIF($E$7:$E$78,A80)</f>
        <v>26</v>
      </c>
      <c r="B81" s="94">
        <f>COUNTIF($E$7:$E$78,B80)</f>
        <v>3</v>
      </c>
      <c r="C81" s="94"/>
      <c r="D81" s="94"/>
      <c r="E81" s="94">
        <f>COUNTIF($E$7:$E$78,E80)</f>
        <v>12</v>
      </c>
      <c r="F81" s="94">
        <f>COUNTIF($E$7:$E$78,F80)</f>
        <v>2</v>
      </c>
      <c r="G81" s="94">
        <f>COUNTIF($E$7:$E$78,G80)</f>
        <v>14</v>
      </c>
      <c r="H81" s="95">
        <f>COUNTIF($E$7:$E$78,H80)</f>
        <v>14</v>
      </c>
      <c r="I81" s="96">
        <f>'M. Insurance 2011-2012 Brkdwn'!I79*I80</f>
        <v>26513.25</v>
      </c>
      <c r="J81" s="96">
        <f>'M. Insurance 2011-2012 Brkdwn'!J79*J80</f>
        <v>2485</v>
      </c>
      <c r="K81" s="96">
        <f>'M. Insurance 2011-2012 Brkdwn'!K79*K80</f>
        <v>795.3999999999993</v>
      </c>
      <c r="L81" s="97">
        <f>SUM(I81:K81)</f>
        <v>29793.649999999998</v>
      </c>
      <c r="M81" s="140">
        <f>'M. Insurance 2011-2012 Brkdwn'!M79+'M. Insurance 2011-2012 Brkdwn'!N79</f>
        <v>42825.612000000016</v>
      </c>
      <c r="N81" s="141"/>
      <c r="O81" s="140">
        <f>'M. Insurance 2011-2012 Brkdwn'!O79+'M. Insurance 2011-2012 Brkdwn'!P79</f>
        <v>40593.852000000006</v>
      </c>
      <c r="P81" s="141"/>
      <c r="Q81" s="140">
        <f>'M. Insurance 2011-2012 Brkdwn'!Q79+'M. Insurance 2011-2012 Brkdwn'!R79</f>
        <v>3345.4</v>
      </c>
      <c r="R81" s="141"/>
      <c r="S81" s="140">
        <f>'M. Insurance 2011-2012 Brkdwn'!S79+'M. Insurance 2011-2012 Brkdwn'!T79</f>
        <v>19936.636000000006</v>
      </c>
      <c r="T81" s="141"/>
      <c r="U81" s="140">
        <f>SUM('M. Insurance 2011-2012 Brkdwn'!U79:W79)</f>
        <v>5018.1000000000004</v>
      </c>
      <c r="V81" s="142"/>
      <c r="W81" s="141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9"/>
      <c r="AK81" s="98"/>
      <c r="AL81" s="93"/>
      <c r="AM81" s="100"/>
      <c r="AN81" s="100"/>
      <c r="AO81" s="100"/>
      <c r="AP81" s="100"/>
      <c r="AQ81" s="100"/>
      <c r="AR81" s="100"/>
    </row>
    <row r="82" spans="1:46" ht="31.5">
      <c r="A82" s="39"/>
      <c r="B82" s="39"/>
      <c r="C82" s="101"/>
      <c r="D82" s="39"/>
      <c r="E82" s="94"/>
      <c r="F82" s="102" t="s">
        <v>3</v>
      </c>
      <c r="G82" s="102" t="s">
        <v>4</v>
      </c>
      <c r="H82" s="102" t="s">
        <v>5</v>
      </c>
      <c r="I82" s="128">
        <f>SUM(I81:K81)</f>
        <v>29793.649999999998</v>
      </c>
      <c r="J82" s="129"/>
      <c r="K82" s="130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4"/>
      <c r="AK82" s="103"/>
      <c r="AS82" s="39"/>
      <c r="AT82" s="39"/>
    </row>
    <row r="83" spans="1:46">
      <c r="A83" s="39"/>
      <c r="B83" s="39"/>
      <c r="C83" s="101"/>
      <c r="D83" s="39"/>
      <c r="E83" s="94"/>
      <c r="F83" s="94">
        <f>COUNTIF($AT$7:$AT$78,"="&amp;F82)</f>
        <v>1</v>
      </c>
      <c r="G83" s="94">
        <f>COUNTIF($AT$7:$AT$78,"="&amp;G82)</f>
        <v>20</v>
      </c>
      <c r="H83" s="94">
        <f>COUNTIF($AT$7:$AT$78,"="&amp;H82)</f>
        <v>50</v>
      </c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4"/>
      <c r="AK83" s="103"/>
      <c r="AS83" s="39"/>
      <c r="AT83" s="39"/>
    </row>
  </sheetData>
  <autoFilter ref="A5:AK81"/>
  <mergeCells count="132">
    <mergeCell ref="A1:AK1"/>
    <mergeCell ref="AL1:AN1"/>
    <mergeCell ref="A2:A5"/>
    <mergeCell ref="B2:B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W2"/>
    <mergeCell ref="X2:AI4"/>
    <mergeCell ref="AK2:AK5"/>
    <mergeCell ref="M3:R3"/>
    <mergeCell ref="S3:T3"/>
    <mergeCell ref="U3:W3"/>
    <mergeCell ref="M4:N4"/>
    <mergeCell ref="W4:W5"/>
    <mergeCell ref="X8:X11"/>
    <mergeCell ref="Y8:Y11"/>
    <mergeCell ref="Z8:Z11"/>
    <mergeCell ref="AA8:AA11"/>
    <mergeCell ref="AB8:AB11"/>
    <mergeCell ref="O4:P4"/>
    <mergeCell ref="Q4:R4"/>
    <mergeCell ref="S4:S5"/>
    <mergeCell ref="T4:T5"/>
    <mergeCell ref="U4:U5"/>
    <mergeCell ref="V4:V5"/>
    <mergeCell ref="AI8:AI11"/>
    <mergeCell ref="AK8:AK11"/>
    <mergeCell ref="AL8:AL11"/>
    <mergeCell ref="X21:X24"/>
    <mergeCell ref="Y21:Y24"/>
    <mergeCell ref="Z21:Z24"/>
    <mergeCell ref="AA21:AA24"/>
    <mergeCell ref="AB21:AB24"/>
    <mergeCell ref="AC21:AC24"/>
    <mergeCell ref="AD21:AD24"/>
    <mergeCell ref="AC8:AC11"/>
    <mergeCell ref="AD8:AD11"/>
    <mergeCell ref="AE8:AE11"/>
    <mergeCell ref="AF8:AF11"/>
    <mergeCell ref="AG8:AG11"/>
    <mergeCell ref="AH8:AH11"/>
    <mergeCell ref="AL21:AL24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E21:AE24"/>
    <mergeCell ref="AF21:AF24"/>
    <mergeCell ref="AG21:AG24"/>
    <mergeCell ref="AH21:AH24"/>
    <mergeCell ref="AI21:AI24"/>
    <mergeCell ref="AK21:AK24"/>
    <mergeCell ref="AG34:AG35"/>
    <mergeCell ref="AH34:AH35"/>
    <mergeCell ref="AI34:AI35"/>
    <mergeCell ref="AK34:AK35"/>
    <mergeCell ref="AL34:AL35"/>
    <mergeCell ref="X42:X43"/>
    <mergeCell ref="Y42:Y43"/>
    <mergeCell ref="Z42:Z43"/>
    <mergeCell ref="AA42:AA43"/>
    <mergeCell ref="AB42:AB43"/>
    <mergeCell ref="AI42:AI43"/>
    <mergeCell ref="AK42:AK43"/>
    <mergeCell ref="AL42:AL43"/>
    <mergeCell ref="X56:X57"/>
    <mergeCell ref="Y56:Y57"/>
    <mergeCell ref="Z56:Z57"/>
    <mergeCell ref="AA56:AA57"/>
    <mergeCell ref="AB56:AB57"/>
    <mergeCell ref="AC56:AC57"/>
    <mergeCell ref="AD56:AD57"/>
    <mergeCell ref="AC42:AC43"/>
    <mergeCell ref="AD42:AD43"/>
    <mergeCell ref="AE42:AE43"/>
    <mergeCell ref="AF42:AF43"/>
    <mergeCell ref="AG42:AG43"/>
    <mergeCell ref="AH42:AH43"/>
    <mergeCell ref="AL56:AL57"/>
    <mergeCell ref="X66:X67"/>
    <mergeCell ref="Y66:Y67"/>
    <mergeCell ref="Z66:Z67"/>
    <mergeCell ref="AA66:AA67"/>
    <mergeCell ref="AB66:AB67"/>
    <mergeCell ref="AC66:AC67"/>
    <mergeCell ref="AD66:AD67"/>
    <mergeCell ref="AE66:AE67"/>
    <mergeCell ref="AF66:AF67"/>
    <mergeCell ref="AE56:AE57"/>
    <mergeCell ref="AF56:AF57"/>
    <mergeCell ref="AG56:AG57"/>
    <mergeCell ref="AH56:AH57"/>
    <mergeCell ref="AI56:AI57"/>
    <mergeCell ref="AK56:AK57"/>
    <mergeCell ref="AG66:AG67"/>
    <mergeCell ref="AH66:AH67"/>
    <mergeCell ref="AI66:AI67"/>
    <mergeCell ref="AK66:AK67"/>
    <mergeCell ref="AL66:AL67"/>
    <mergeCell ref="X69:X71"/>
    <mergeCell ref="Y69:Y71"/>
    <mergeCell ref="Z69:Z71"/>
    <mergeCell ref="AA69:AA71"/>
    <mergeCell ref="AB69:AB71"/>
    <mergeCell ref="I82:K82"/>
    <mergeCell ref="AI69:AI71"/>
    <mergeCell ref="AK69:AK71"/>
    <mergeCell ref="AL69:AL71"/>
    <mergeCell ref="A79:B79"/>
    <mergeCell ref="M81:N81"/>
    <mergeCell ref="O81:P81"/>
    <mergeCell ref="Q81:R81"/>
    <mergeCell ref="S81:T81"/>
    <mergeCell ref="U81:W81"/>
    <mergeCell ref="AC69:AC71"/>
    <mergeCell ref="AD69:AD71"/>
    <mergeCell ref="AE69:AE71"/>
    <mergeCell ref="AF69:AF71"/>
    <mergeCell ref="AG69:AG71"/>
    <mergeCell ref="AH69:AH71"/>
  </mergeCells>
  <conditionalFormatting sqref="A7:B77 D7:AI77 AK7:AK77">
    <cfRule type="expression" dxfId="2" priority="2">
      <formula>$E7="زوجة"</formula>
    </cfRule>
    <cfRule type="expression" dxfId="3" priority="1">
      <formula>OR($E7="موظف",$E7="موظفة")</formula>
    </cfRule>
  </conditionalFormatting>
  <printOptions horizontalCentered="1"/>
  <pageMargins left="0" right="0" top="0.39370078740157483" bottom="0.27559055118110237" header="0" footer="0"/>
  <pageSetup paperSize="9" scale="30" fitToHeight="2" orientation="landscape" r:id="rId1"/>
  <headerFooter alignWithMargins="0">
    <oddFooter>&amp;C&amp;"Book Antiqua,Regular"&amp;Z&amp;F\&amp;A
(&amp;P of &amp;N)&amp;R&amp;"Book Antiqua,Regular"&amp;T
&amp;D</oddFooter>
  </headerFooter>
  <rowBreaks count="3" manualBreakCount="3">
    <brk id="206" max="16383" man="1"/>
    <brk id="316" max="16383" man="1"/>
    <brk id="3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M. Insurance 2011-2012 Brkdwn</vt:lpstr>
      <vt:lpstr>'M. Insurance 2011-2012 Brkdwn'!Impression_des_titres</vt:lpstr>
      <vt:lpstr>Statues</vt:lpstr>
      <vt:lpstr>'M. Insurance 2011-2012 Brkdwn'!Zone_d_impression</vt:lpstr>
    </vt:vector>
  </TitlesOfParts>
  <Company>Sofico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Benalia</cp:lastModifiedBy>
  <cp:lastPrinted>2012-10-27T21:19:18Z</cp:lastPrinted>
  <dcterms:created xsi:type="dcterms:W3CDTF">2012-10-27T21:18:57Z</dcterms:created>
  <dcterms:modified xsi:type="dcterms:W3CDTF">2012-10-27T21:48:32Z</dcterms:modified>
</cp:coreProperties>
</file>